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05" windowWidth="11355" windowHeight="7785"/>
  </bookViews>
  <sheets>
    <sheet name="2013" sheetId="1" r:id="rId1"/>
  </sheets>
  <definedNames>
    <definedName name="_xlnm._FilterDatabase" localSheetId="0" hidden="1">'2013'!$A$8:$D$8</definedName>
    <definedName name="Z_00406A7F_2C0A_42AB_B538_8D74AFB21BBB_.wvu.FilterData" localSheetId="0" hidden="1">'2013'!$A$8:$D$10</definedName>
    <definedName name="Z_00406A7F_2C0A_42AB_B538_8D74AFB21BBB_.wvu.PrintTitles" localSheetId="0" hidden="1">'2013'!$9:$10</definedName>
    <definedName name="Z_0DBC6A7B_2C61_42EA_ADD1_BB92DDBFD91B_.wvu.FilterData" localSheetId="0" hidden="1">'2013'!$A$8:$D$10</definedName>
    <definedName name="Z_1C87F1C5_3B25_444A_89AF_52A369062299_.wvu.FilterData" localSheetId="0" hidden="1">'2013'!$A$8:$D$10</definedName>
    <definedName name="Z_1C87F1C5_3B25_444A_89AF_52A369062299_.wvu.PrintTitles" localSheetId="0" hidden="1">'2013'!$9:$10</definedName>
    <definedName name="Z_27BD1614_6854_478C_A01A_C05FB9D10BD1_.wvu.FilterData" localSheetId="0" hidden="1">'2013'!$A$8:$D$10</definedName>
    <definedName name="Z_27BD1614_6854_478C_A01A_C05FB9D10BD1_.wvu.PrintTitles" localSheetId="0" hidden="1">'2013'!$9:$10</definedName>
    <definedName name="Z_338FBA49_7E8B_4A2F_94AC_8AE1DAA1A0EB_.wvu.FilterData" localSheetId="0" hidden="1">'2013'!$A$8:$D$10</definedName>
    <definedName name="Z_338FBA49_7E8B_4A2F_94AC_8AE1DAA1A0EB_.wvu.PrintTitles" localSheetId="0" hidden="1">'2013'!$9:$10</definedName>
    <definedName name="Z_51E16BEF_4F80_4085_A951_01E993B59146_.wvu.PrintArea" localSheetId="0" hidden="1">'2013'!$A$1:$D$10</definedName>
    <definedName name="Z_51E16BEF_4F80_4085_A951_01E993B59146_.wvu.PrintTitles" localSheetId="0" hidden="1">'2013'!$9:$10</definedName>
    <definedName name="Z_65ECA98C_0502_46B7_8F95_896449898365_.wvu.FilterData" localSheetId="0" hidden="1">'2013'!$A$8:$D$10</definedName>
    <definedName name="Z_78877FE3_6983_492E_B14E_5989F86B246B_.wvu.PrintArea" localSheetId="0" hidden="1">'2013'!$A$1:$D$10</definedName>
    <definedName name="Z_78877FE3_6983_492E_B14E_5989F86B246B_.wvu.PrintTitles" localSheetId="0" hidden="1">'2013'!$9:$10</definedName>
    <definedName name="Z_793529BE_0B1C_4B03_8354_037C46E2C5EE_.wvu.FilterData" localSheetId="0" hidden="1">'2013'!$A$8:$D$10</definedName>
    <definedName name="Z_82E0D784_AB4C_43CE_9ED5_99AC07D966EC_.wvu.FilterData" localSheetId="0" hidden="1">'2013'!$A$8:$D$10</definedName>
    <definedName name="Z_84C98684_143C_43C4_8FBB_7E723624D9B9_.wvu.PrintArea" localSheetId="0" hidden="1">'2013'!$A$1:$D$10</definedName>
    <definedName name="Z_84C98684_143C_43C4_8FBB_7E723624D9B9_.wvu.PrintTitles" localSheetId="0" hidden="1">'2013'!$9:$10</definedName>
    <definedName name="Z_9A07A5F1_5E70_426C_9BC5_3BFB77725A07_.wvu.PrintArea" localSheetId="0" hidden="1">'2013'!$A$1:$D$10</definedName>
    <definedName name="Z_9A07A5F1_5E70_426C_9BC5_3BFB77725A07_.wvu.PrintTitles" localSheetId="0" hidden="1">'2013'!$9:$10</definedName>
    <definedName name="Z_A2F4D1BF_FD8E_406D_849B_CC6C53853681_.wvu.FilterData" localSheetId="0" hidden="1">'2013'!$A$8:$D$10</definedName>
    <definedName name="Z_B9BBB12B_E398_4E68_A717_6997BAB9A239_.wvu.PrintArea" localSheetId="0" hidden="1">'2013'!$A$1:$D$10</definedName>
    <definedName name="Z_B9BBB12B_E398_4E68_A717_6997BAB9A239_.wvu.PrintTitles" localSheetId="0" hidden="1">'2013'!$9:$10</definedName>
    <definedName name="Z_D0A977A7_ED52_46B9_9FAA_B6A1625C8719_.wvu.FilterData" localSheetId="0" hidden="1">'2013'!$A$8:$D$10</definedName>
    <definedName name="Z_D0A977A7_ED52_46B9_9FAA_B6A1625C8719_.wvu.PrintTitles" localSheetId="0" hidden="1">'2013'!$9:$10</definedName>
    <definedName name="Z_D2F32943_D72D_43E9_AAB1_F6B9E61908B0_.wvu.PrintArea" localSheetId="0" hidden="1">'2013'!$A$1:$D$10</definedName>
    <definedName name="Z_D2F32943_D72D_43E9_AAB1_F6B9E61908B0_.wvu.PrintTitles" localSheetId="0" hidden="1">'2013'!$9:$10</definedName>
    <definedName name="Z_D63A0722_3167_4DB1_A72F_C3F571F1072D_.wvu.FilterData" localSheetId="0" hidden="1">'2013'!$A$8:$D$10</definedName>
    <definedName name="Z_D63A0722_3167_4DB1_A72F_C3F571F1072D_.wvu.PrintTitles" localSheetId="0" hidden="1">'2013'!$9:$10</definedName>
    <definedName name="Z_E66EABCE_B424_4BB1_9FE4_0675F4695F8F_.wvu.PrintArea" localSheetId="0" hidden="1">'2013'!$A$1:$D$10</definedName>
    <definedName name="Z_E66EABCE_B424_4BB1_9FE4_0675F4695F8F_.wvu.PrintTitles" localSheetId="0" hidden="1">'2013'!$9:$10</definedName>
    <definedName name="Z_EE3CD815_AF0F_4846_81DF_C46607FB0E16_.wvu.PrintArea" localSheetId="0" hidden="1">'2013'!$A$1:$D$10</definedName>
    <definedName name="Z_EE3CD815_AF0F_4846_81DF_C46607FB0E16_.wvu.PrintTitles" localSheetId="0" hidden="1">'2013'!$9:$10</definedName>
    <definedName name="Z_FCD168D3_2521_4D45_8E34_2605FE159BC8_.wvu.FilterData" localSheetId="0" hidden="1">'2013'!$A$8:$D$10</definedName>
    <definedName name="_xlnm.Print_Titles" localSheetId="0">'2013'!$9:$10</definedName>
  </definedNames>
  <calcPr calcId="145621"/>
  <customWorkbookViews>
    <customWorkbookView name="Марина Подкорытова - Личное представление" guid="{D0A977A7-ED52-46B9-9FAA-B6A1625C8719}" mergeInterval="0" personalView="1" maximized="1" windowWidth="1916" windowHeight="805" activeSheetId="1"/>
    <customWorkbookView name="Виктор Парфенов - Личное представление" guid="{27BD1614-6854-478C-A01A-C05FB9D10BD1}" mergeInterval="0" personalView="1" maximized="1" windowWidth="1415" windowHeight="634" activeSheetId="1"/>
    <customWorkbookView name="Парфенов В.В. - Личное представление" guid="{E66EABCE-B424-4BB1-9FE4-0675F4695F8F}" mergeInterval="0" personalView="1" maximized="1" windowWidth="722" windowHeight="836" activeSheetId="1"/>
    <customWorkbookView name="u223 - Личное представление" guid="{9A07A5F1-5E70-426C-9BC5-3BFB77725A07}" mergeInterval="0" personalView="1" maximized="1" windowWidth="1020" windowHeight="535" activeSheetId="1" showComments="commIndAndComment"/>
    <customWorkbookView name="golozubova - Личное представление" guid="{84C98684-143C-43C4-8FBB-7E723624D9B9}" mergeInterval="0" personalView="1" maximized="1" windowWidth="1276" windowHeight="821" activeSheetId="1"/>
    <customWorkbookView name="Подкорытова М.В. - Личное представление" guid="{51E16BEF-4F80-4085-A951-01E993B59146}" mergeInterval="0" personalView="1" maximized="1" windowWidth="1020" windowHeight="543" activeSheetId="1"/>
    <customWorkbookView name="Созонова Н.К. - Личное представление" guid="{D2F32943-D72D-43E9-AAB1-F6B9E61908B0}" mergeInterval="0" personalView="1" maximized="1" windowWidth="1020" windowHeight="569" activeSheetId="1"/>
    <customWorkbookView name="menshikova - Личное представление" guid="{78877FE3-6983-492E-B14E-5989F86B246B}" mergeInterval="0" personalView="1" maximized="1" windowWidth="1020" windowHeight="576" activeSheetId="1"/>
    <customWorkbookView name="Монарева Т.Л. - Личное представление" guid="{EE3CD815-AF0F-4846-81DF-C46607FB0E16}" mergeInterval="0" personalView="1" maximized="1" windowWidth="1020" windowHeight="592" activeSheetId="1"/>
    <customWorkbookView name="Шатайлова О. - Личное представление" guid="{B9BBB12B-E398-4E68-A717-6997BAB9A239}" mergeInterval="0" personalView="1" maximized="1" windowWidth="1020" windowHeight="591" activeSheetId="1"/>
    <customWorkbookView name="Ирина Бедрина - Личное представление" guid="{9375F80C-CDEA-45F7-8F76-A20BDA77D9B2}" mergeInterval="0" personalView="1" maximized="1" windowWidth="1436" windowHeight="675" activeSheetId="1"/>
    <customWorkbookView name="baskova - Личное представление" guid="{05D456D1-8FC9-4649-A61A-1A5CB9AB3C2C}" mergeInterval="0" personalView="1" maximized="1" windowWidth="1020" windowHeight="511" activeSheetId="1"/>
    <customWorkbookView name="Жолудева И.Д. - Личное представление" guid="{1C87F1C5-3B25-444A-89AF-52A369062299}" mergeInterval="0" personalView="1" maximized="1" windowWidth="1020" windowHeight="622" activeSheetId="1"/>
    <customWorkbookView name="Ирина Жолудева - Личное представление" guid="{338FBA49-7E8B-4A2F-94AC-8AE1DAA1A0EB}" mergeInterval="0" personalView="1" maximized="1" windowWidth="1436" windowHeight="615" activeSheetId="1" showComments="commIndAndComment"/>
    <customWorkbookView name="Зоя Баскова - Личное представление" guid="{00406A7F-2C0A-42AB-B538-8D74AFB21BBB}" mergeInterval="0" personalView="1" maximized="1" windowWidth="1916" windowHeight="855" activeSheetId="1"/>
    <customWorkbookView name="shavrina - Личное представление" guid="{D63A0722-3167-4DB1-A72F-C3F571F1072D}" mergeInterval="0" personalView="1" maximized="1" windowWidth="1020" windowHeight="565" activeSheetId="1"/>
  </customWorkbookViews>
</workbook>
</file>

<file path=xl/calcChain.xml><?xml version="1.0" encoding="utf-8"?>
<calcChain xmlns="http://schemas.openxmlformats.org/spreadsheetml/2006/main">
  <c r="D105" i="1" l="1"/>
  <c r="D292" i="1"/>
  <c r="D319" i="1" l="1"/>
  <c r="D112" i="1"/>
  <c r="D347" i="1"/>
  <c r="D340" i="1"/>
  <c r="D328" i="1"/>
  <c r="D310" i="1"/>
  <c r="D307" i="1"/>
  <c r="D299" i="1"/>
  <c r="D290" i="1"/>
  <c r="D260" i="1"/>
  <c r="D257" i="1"/>
  <c r="D237" i="1"/>
  <c r="D234" i="1"/>
  <c r="D224" i="1"/>
  <c r="D223" i="1"/>
  <c r="D219" i="1" s="1"/>
  <c r="D210" i="1"/>
  <c r="D204" i="1"/>
  <c r="D192" i="1"/>
  <c r="D178" i="1"/>
  <c r="D175" i="1"/>
  <c r="D168" i="1"/>
  <c r="D148" i="1"/>
  <c r="D146" i="1"/>
  <c r="D134" i="1" s="1"/>
  <c r="D124" i="1"/>
  <c r="D119" i="1"/>
  <c r="D118" i="1"/>
  <c r="D98" i="1" s="1"/>
  <c r="D77" i="1"/>
  <c r="D76" i="1"/>
  <c r="D70" i="1" s="1"/>
  <c r="D46" i="1"/>
  <c r="D45" i="1"/>
  <c r="D44" i="1"/>
  <c r="D40" i="1"/>
  <c r="D38" i="1"/>
  <c r="D19" i="1"/>
  <c r="D16" i="1"/>
  <c r="D14" i="1"/>
  <c r="D411" i="1"/>
  <c r="D409" i="1"/>
  <c r="D406" i="1"/>
  <c r="D403" i="1"/>
  <c r="D397" i="1"/>
  <c r="D395" i="1"/>
  <c r="D393" i="1"/>
  <c r="D355" i="1"/>
  <c r="D353" i="1"/>
  <c r="D344" i="1"/>
  <c r="D338" i="1"/>
  <c r="D336" i="1"/>
  <c r="D325" i="1"/>
  <c r="D323" i="1"/>
  <c r="D320" i="1"/>
  <c r="D317" i="1"/>
  <c r="D315" i="1"/>
  <c r="D284" i="1"/>
  <c r="D282" i="1"/>
  <c r="D280" i="1"/>
  <c r="D273" i="1"/>
  <c r="D270" i="1"/>
  <c r="D263" i="1"/>
  <c r="D250" i="1"/>
  <c r="D248" i="1"/>
  <c r="D241" i="1"/>
  <c r="D232" i="1"/>
  <c r="D229" i="1"/>
  <c r="D208" i="1"/>
  <c r="D157" i="1" l="1"/>
  <c r="D25" i="1"/>
  <c r="D11" i="1"/>
  <c r="D413" i="1" l="1"/>
</calcChain>
</file>

<file path=xl/sharedStrings.xml><?xml version="1.0" encoding="utf-8"?>
<sst xmlns="http://schemas.openxmlformats.org/spreadsheetml/2006/main" count="1158" uniqueCount="496">
  <si>
    <t>Субсидии бюджетам субъектов Российской Федерации на оказание высокотехнологичной медицинской помощи гражданам Российской Федерации</t>
  </si>
  <si>
    <t>2 02 02054 02 0000 151</t>
  </si>
  <si>
    <t>Субсидии бюджетам субъектов Российской Федерации на 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</si>
  <si>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2 02 02095 02 0000 151</t>
  </si>
  <si>
    <t>2 02 02127 02 0000 151</t>
  </si>
  <si>
    <t>Субсидии бюджетам субъектов Российской Федерации на закупки оборудования и расходных материалов для неонатального и аудиологического скрининга</t>
  </si>
  <si>
    <t>2 02 02128 02 0000 151</t>
  </si>
  <si>
    <t>Субсидии бюджетам субъектов Российской Федерации на мероприятия по пренатальной (дородовой) диагностике</t>
  </si>
  <si>
    <t>2 02 02129 02 0000 151</t>
  </si>
  <si>
    <t>2 02 03054 02 0000 151</t>
  </si>
  <si>
    <t>2 02 03068 02 0000 151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</si>
  <si>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</t>
  </si>
  <si>
    <t>2 02 04017 02 0000 151</t>
  </si>
  <si>
    <t>Межбюджетные трансферты, передаваемые бюджетам субъектов Российской Федерации на единовременные компенсационные выплаты медицинским работникам</t>
  </si>
  <si>
    <t>2 02 04043 02 0000 151</t>
  </si>
  <si>
    <t>2 18 02020 02 0000 180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</si>
  <si>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</si>
  <si>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2 18 02060 02 0000 151</t>
  </si>
  <si>
    <t>Субсидии бюджетам субъектов Российской Федерации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</si>
  <si>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2 02 02133 02 0000 151</t>
  </si>
  <si>
    <t>Субсидии бюджетам субъектов Российской Федерации на ежемесячное денежное вознаграждение за классное руководство</t>
  </si>
  <si>
    <t>2 02 02037 02 0000 151</t>
  </si>
  <si>
    <t>Субсидии бюджетам субъектов Российской Федерации на поощрение лучших учителей</t>
  </si>
  <si>
    <t>2 02 02067 02 0000 151</t>
  </si>
  <si>
    <t>Субсидии бюджетам субъектов Российской Федерации на модернизацию региональных систем общего образования</t>
  </si>
  <si>
    <t>2 02 02145 02 0000 151</t>
  </si>
  <si>
    <t>2 02 02152 02 0000 151</t>
  </si>
  <si>
    <t>2 02 04042 02 0000 151</t>
  </si>
  <si>
    <t>Субвенции бюджетам субъектов Российской Федерации на осуществление отдельных полномочий в области лесных отношений</t>
  </si>
  <si>
    <t>2 02 03018 02 0000 151</t>
  </si>
  <si>
    <t>Субсидии бюджетам субъектов Российской Федерации на оздоровление детей</t>
  </si>
  <si>
    <t>2 02 02005 02 0000 151</t>
  </si>
  <si>
    <t>Субсидии бюджетам субъектов Российской Федерации на 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</si>
  <si>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2 02 02118 02 0000 151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</si>
  <si>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</si>
  <si>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2 02 03001 02 0000 151</t>
  </si>
  <si>
    <t>2 02 03004 02 0000 151</t>
  </si>
  <si>
    <t>2 02 03010 02 0000 151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</si>
  <si>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</si>
  <si>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2 02 03011 02 0000 151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</si>
  <si>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</si>
  <si>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2 02 03012 02 0000 151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</si>
  <si>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</si>
  <si>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2 02 03020 02 0000 151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</si>
  <si>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</si>
  <si>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2 02 03053 02 0000 151</t>
  </si>
  <si>
    <t>Субвенции бюджетам субъектов Российской Федерации на обеспечение инвалидов техническими средствами реабилитации, включая изготовление и ремонт протезно-ортопедических изделий</t>
  </si>
  <si>
    <t>2 02 03066 02 0000 151</t>
  </si>
  <si>
    <t>Субвенции бюджетам субъектов Российской Федерации на оказание государственной социальной помощи отдельным категориям граждан в части оплаты санаторно-курортного лечения, а также проезда на междугородном транспорте к месту лечения и обратно</t>
  </si>
  <si>
    <t>2 02 03067 02 0000 151</t>
  </si>
  <si>
    <t>Прочие субвенции бюджетам субъектов Российской Федерации</t>
  </si>
  <si>
    <t>2 02 03999 02 0000 151</t>
  </si>
  <si>
    <t>2 02 04032 02 0000 151</t>
  </si>
  <si>
    <t>Субвенции бюджетам субъектов Российской Федерации на осуществление отдельных полномочий в области водных отношений</t>
  </si>
  <si>
    <t>2 02 03019 02 0000 151</t>
  </si>
  <si>
    <t>Дотации бюджетам субъектов Российской Федерации на поддержку мер по обеспечению сбалансированности бюджетов</t>
  </si>
  <si>
    <t>2 02 01003 02 0000 151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</si>
  <si>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</si>
  <si>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2 02 02046 02 0000 151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</si>
  <si>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</si>
  <si>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>2 02 04025 02 0000 151</t>
  </si>
  <si>
    <t>2 02 04041 02 0000 151</t>
  </si>
  <si>
    <t>Субвенции бюджетам субъектов Российской Федерации на осуществление переданных полномочий Российской Федерации по государственной охране объектов культурного наследия федерального значения</t>
  </si>
  <si>
    <t>2 02 03071 02 0000 151</t>
  </si>
  <si>
    <t>Управление записи актов гражданского состояния Тюменской области</t>
  </si>
  <si>
    <t>038</t>
  </si>
  <si>
    <t xml:space="preserve">     </t>
  </si>
  <si>
    <t>Субвенции бюджетам субъектов Российской Федерации на государственную регистрацию актов гражданского состояния</t>
  </si>
  <si>
    <t>2 02 03003 02 0000 151</t>
  </si>
  <si>
    <t>Субсидии бюджетам субъектов Российской Федерации на реализацию дополнительных мероприятий, направленных на снижение напряженности на рынке труда субъектов Российской Федерации</t>
  </si>
  <si>
    <t>2 02 02101 02 0000 151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</si>
  <si>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</si>
  <si>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2 02 03025 02 0000 151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</si>
  <si>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</t>
  </si>
  <si>
    <t>2 02 02009 02 0000 151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</si>
  <si>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 Российской Федерации</t>
  </si>
  <si>
    <t>2 02 02103 02 0000 151</t>
  </si>
  <si>
    <t>2 18 02010 02 0000 180</t>
  </si>
  <si>
    <t>Комитет по инновациям Тюменской области</t>
  </si>
  <si>
    <t>113</t>
  </si>
  <si>
    <t>Комитет по делам национальностей Тюменской области</t>
  </si>
  <si>
    <t>114</t>
  </si>
  <si>
    <t>Субсидии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</si>
  <si>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2 02 02100 02 0000 151</t>
  </si>
  <si>
    <t>Субвенции бюджетам субъектов Российской Федерации на организацию, регулирование и охрану водных биологических ресурсов</t>
  </si>
  <si>
    <t>2 02 03005 02 0000 151</t>
  </si>
  <si>
    <t>Субвенции бюджетам субъектов Российской Федерации на охрану и использование охотничьих ресурсов</t>
  </si>
  <si>
    <t>2 02 03006 02 0000 151</t>
  </si>
  <si>
    <t>Субвенции бюджетам субъектов Российской Федерации на охрану и использование объектов животного мира (за исключением охотничьих ресурсов и водных биологических ресурсов)</t>
  </si>
  <si>
    <t>2 02 03031 02 0000 151</t>
  </si>
  <si>
    <t>Субвенции бюджетам субъектов Российской Федерации на 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</si>
  <si>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2 02 03032 02 0000 151</t>
  </si>
  <si>
    <t>Субвенции бюджетам субъектов Российской Федерации на 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</si>
  <si>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2 02 03060 02 0000 151</t>
  </si>
  <si>
    <t>админи-стратора 
поступ-лений</t>
  </si>
  <si>
    <t>доходов 
областного 
бюджета</t>
  </si>
  <si>
    <t>Департамент экономики Тюменской области</t>
  </si>
  <si>
    <t>020</t>
  </si>
  <si>
    <t>022</t>
  </si>
  <si>
    <t>Комитет по охране и использованию объектов историко-культурного наследия Тюменской области</t>
  </si>
  <si>
    <t>023</t>
  </si>
  <si>
    <t>103</t>
  </si>
  <si>
    <t>Департамент инвестиционной политики и государственной поддержки предпринимательства Тюменской области</t>
  </si>
  <si>
    <t>112</t>
  </si>
  <si>
    <t>002</t>
  </si>
  <si>
    <t>159</t>
  </si>
  <si>
    <t>Департамент информатизации Тюменской области</t>
  </si>
  <si>
    <t>Кассовое исполнение, тыс. руб.</t>
  </si>
  <si>
    <t>Наименование показателя</t>
  </si>
  <si>
    <t>Код бюджетной классификации</t>
  </si>
  <si>
    <t>Аппарат Губернатора Тюменской области</t>
  </si>
  <si>
    <t>001</t>
  </si>
  <si>
    <t>004</t>
  </si>
  <si>
    <t>Департамент агропромышленного комплекса Тюменской области</t>
  </si>
  <si>
    <t>007</t>
  </si>
  <si>
    <t>009</t>
  </si>
  <si>
    <t>Департамент по спорту и молодежной политике Тюменской области</t>
  </si>
  <si>
    <t>012</t>
  </si>
  <si>
    <t>Департамент образования и науки Тюменской области</t>
  </si>
  <si>
    <t>013</t>
  </si>
  <si>
    <t>Департамент лесного комплекса Тюменской области</t>
  </si>
  <si>
    <t>015</t>
  </si>
  <si>
    <t>Департамент социального развития Тюменской области</t>
  </si>
  <si>
    <t>016</t>
  </si>
  <si>
    <t>018</t>
  </si>
  <si>
    <t>019</t>
  </si>
  <si>
    <t>129</t>
  </si>
  <si>
    <t>010</t>
  </si>
  <si>
    <t>Департамент имущественных отношений Тюменской области</t>
  </si>
  <si>
    <t>Департамент информационной политики Тюменской области</t>
  </si>
  <si>
    <t>011</t>
  </si>
  <si>
    <t>Управление лицензирования и регулирования потребительского рынка Тюменской области</t>
  </si>
  <si>
    <t>024</t>
  </si>
  <si>
    <t>033</t>
  </si>
  <si>
    <t>Управление по делам архивов Тюменской области</t>
  </si>
  <si>
    <t>039</t>
  </si>
  <si>
    <t>162</t>
  </si>
  <si>
    <t>008</t>
  </si>
  <si>
    <t>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</si>
  <si>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2 02 04001 02 0000 151</t>
  </si>
  <si>
    <t>Межбюджетные трансферты, передаваемые бюджетам субъектов Российской Федерации на содержание членов Совета Федерации и их помощников</t>
  </si>
  <si>
    <t>2 02 04002 02 0000 151</t>
  </si>
  <si>
    <t>Прочие безвозмездные поступления в бюджеты субъектов Российской Федерации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</si>
  <si>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</si>
  <si>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2 19 02000 02 0000 151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</si>
  <si>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</si>
  <si>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2 02 03015 02 0000 151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</si>
  <si>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</si>
  <si>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2 18 02040 02 0000 151</t>
  </si>
  <si>
    <t>Субсидии бюджетам субъектов Российской Федерации на реализацию федеральных целевых программ</t>
  </si>
  <si>
    <t>2 02 02051 02 0000 151</t>
  </si>
  <si>
    <t>2 02 03069 02 0000 151</t>
  </si>
  <si>
    <t>2 02 03070 02 0000 151</t>
  </si>
  <si>
    <t>2 03 02030 02 0000 180</t>
  </si>
  <si>
    <t>2 03 02040 02 0000 180</t>
  </si>
  <si>
    <t>2 03 02060 02 0000 180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</si>
  <si>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городских округов</t>
  </si>
  <si>
    <t>2 18 02030 02 0000 151</t>
  </si>
  <si>
    <t>Субсидии бюджетам субъектов Российской Федерации на поддержку племенного животноводства</t>
  </si>
  <si>
    <t>Субсидии бюджетам субъектов Российской Федерации на осуществление мероприятий по обеспечению жильем граждан Российской Федерации, проживающих в сельской местности</t>
  </si>
  <si>
    <t>2 02 02085 02 0000 151</t>
  </si>
  <si>
    <t>Субсидии бюджетам субъектов Российской Федерации на поддержку начинающих фермеров</t>
  </si>
  <si>
    <t>Субсидии бюджетам субъектов Российской Федерации на 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</si>
  <si>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2 18 02030 02 0000 180</t>
  </si>
  <si>
    <t>Доходы областного бюджета за 2013 год 
по кодам классификации доходов бюджетов</t>
  </si>
  <si>
    <t>Субсидии бюджетам субъектов Российской Федерации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</si>
  <si>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субъектов Российской Федерации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</si>
  <si>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Субсидии бюджетам субъектов Российской Федерации на возмещение части затрат на приобретение элитных семян</t>
  </si>
  <si>
    <t>Субсидии бюджетам субъектов Российской Федерации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</si>
  <si>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Субсидии бюджетам субъектов Российской Федерации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</si>
  <si>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</si>
  <si>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</si>
  <si>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1 литр реализованного товарного молока</t>
  </si>
  <si>
    <t>Субсидии бюджетам субъектов Российской Федерации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</si>
  <si>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Субсидии бюджетам субъектов Российской Федерации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</si>
  <si>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</si>
  <si>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Субсидии бюджетам субъектов Российской Федерации на поддержку племенного крупного рогатого скота мясного направления</t>
  </si>
  <si>
    <t>Субсидии бюджетам субъектов Российской Федерации на возмещение части процентной ставки по долгосрочным, среднесрочным и краткосрочным кредитам, взятым малыми формами хозяйствования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</si>
  <si>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</si>
  <si>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>Межбюджетные трансферты, передаваемые бюджетам субъектов Российской Федерации на 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</si>
  <si>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Субсидии бюджетам субъектов Российской Федерации на модернизацию региональных региональных систем дошкольного образования</t>
  </si>
  <si>
    <t>Межбюджетные трансферты,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</si>
  <si>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Субвенции бюджетам субъектов Российской Федерации на обеспечение мер социальной поддержки для лиц, награжденных знаком "Почетный донор СССР", "Почетный донор России"</t>
  </si>
  <si>
    <t>Субвенции бюджетам субъектов Российской Федерации на перевозку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</si>
  <si>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Межбюджетные трансферты, передаваемые бюджетам субъектов Российской Федерации, на единовременные денежные компенсации реабилитированным лицам</t>
  </si>
  <si>
    <t>Межбюджетные трансферты, передаваемые бюджетам субъектов Российской Федерации на поощрение достижения наилучших показателей деятельности органов исполнительной власти субъектов Российской Федерации</t>
  </si>
  <si>
    <t>Межбюджетные трансферты, передаваемые бюджетам субъектов Российской Федерации,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</si>
  <si>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Межбюджетные трансферты, передаваемые бюджетам субъектов Российской Федерации на государственную поддержку муниципальных учреждений культуры, находящихся на территориях сельских поселений</t>
  </si>
  <si>
    <t>Межбюджетные трансферты, передаваемые бюджетам субъектов Российской Федерации на государственную поддержку лучших работников муниципальных учреждений культуры, находящихся на территориях сельских поселений</t>
  </si>
  <si>
    <t>2 07 02030 02 0000 180</t>
  </si>
  <si>
    <t>2 02 02173 02 0000 151</t>
  </si>
  <si>
    <t>2 02 02174 02 0000 151</t>
  </si>
  <si>
    <t>2 02 02181 02 0000 151</t>
  </si>
  <si>
    <t>2 02 02182 02 0000 151</t>
  </si>
  <si>
    <t>2 02 02183 02 0000 151</t>
  </si>
  <si>
    <t>2 02 02184 02 0000 151</t>
  </si>
  <si>
    <t>2 02 02185 02 0000 151</t>
  </si>
  <si>
    <t>2 02 02186 02 0000 151</t>
  </si>
  <si>
    <t>2 02 02190 02 0000 151</t>
  </si>
  <si>
    <t>2 02 02191 02 0000 151</t>
  </si>
  <si>
    <t>2 02 02192 02 0000 151</t>
  </si>
  <si>
    <t>2 02 02193 02 0000 151</t>
  </si>
  <si>
    <t>2 02 02196 02 0000 151</t>
  </si>
  <si>
    <t>2 02 02198 02 0000 151</t>
  </si>
  <si>
    <t>2 02 02199 02 0000 151</t>
  </si>
  <si>
    <t>2 02 04055 02 0000 151</t>
  </si>
  <si>
    <t>2 02 04064 02 0000 151</t>
  </si>
  <si>
    <t>2 02 02204 02 0000 151</t>
  </si>
  <si>
    <t>2 02 04059 02 0000 151</t>
  </si>
  <si>
    <t>2 02 04052 02 0000 151</t>
  </si>
  <si>
    <t>2 02 04053 02 0000 151</t>
  </si>
  <si>
    <t>Прочие доходы от компенсации затрат бюджетов субъектов Российской Федерации</t>
  </si>
  <si>
    <t>1 13 02992 02 0000 130</t>
  </si>
  <si>
    <t>Главное управление специальных мероприятий Тюменской области</t>
  </si>
  <si>
    <t xml:space="preserve">1 13 02992 02 0000 130 </t>
  </si>
  <si>
    <t xml:space="preserve"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 </t>
  </si>
  <si>
    <t>1 08 07172 01 0000 110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</si>
  <si>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</si>
  <si>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1 11 05032 02 0000 120</t>
  </si>
  <si>
    <t>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</si>
  <si>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>1 13 01520 02 0000 130</t>
  </si>
  <si>
    <t xml:space="preserve">Прочие доходы от оказания платных услуг (работ) получателями средств бюджетов субъектов Российской Федерации </t>
  </si>
  <si>
    <t>1 13 01992 02 0000 130</t>
  </si>
  <si>
    <t>Платежи, взимаемые государственными организациями субъектов Российской Федерации за выполнение определенных функций</t>
  </si>
  <si>
    <t>1 15 02020 02 0000 140</t>
  </si>
  <si>
    <t xml:space="preserve">Доходы от возмещения ущерба при возникновении иных страховых случаев, когда выгодоприобретателями выступают получатели средств бюджетов субъектов Российской Федерации
</t>
  </si>
  <si>
    <t>1 16 23022 02 0000 140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</si>
  <si>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субъектов Российской Федерации</t>
  </si>
  <si>
    <t>1 16 33020 02 0000 140</t>
  </si>
  <si>
    <t xml:space="preserve"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
</t>
  </si>
  <si>
    <t>1 16 37020 02 0000 140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</si>
  <si>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</si>
  <si>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1 16 90020 02 0000 140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</si>
  <si>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</si>
  <si>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1 11 03020 02 0000 120</t>
  </si>
  <si>
    <t>Прочие поступления от денежных взысканий (штрафов)  и иных сумм в возмещение ущерба, зачисляемые в бюджеты субъектов Российской Федерации</t>
  </si>
  <si>
    <t>Прочие неналоговые доходы бюджетов субъектов Российской Федерации</t>
  </si>
  <si>
    <t>1 17 05020 02 0000 180</t>
  </si>
  <si>
    <t>Департамент жилищно-коммунального хозяйства Тюменской области</t>
  </si>
  <si>
    <t xml:space="preserve">Департамент здравоохранения Тюменской области 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</si>
  <si>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</si>
  <si>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1 13 02062 02 0000 130</t>
  </si>
  <si>
    <t>1 08 07082 01 0000 110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</si>
  <si>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</si>
  <si>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1 11 01020 02 0000 120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</si>
  <si>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</si>
  <si>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1 11 05012 04 0000 120</t>
  </si>
  <si>
    <t>Доходы,  получаемые  в  виде  арендной  платы,  а также средства от  продажи права  на  заключение договоров   аренды   за  земли,  находящиеся    в собственности субъектов   Российской   Федерации (за исключением  земельных  участков бюджетных и автономных учреждений субъектов Российской Федерации)</t>
  </si>
  <si>
    <t>1 11 05022 02 0000 120</t>
  </si>
  <si>
    <t>Доходы, получаемые в виде арендной платы за земельные участки, которые расположены в границах городских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</si>
  <si>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>1 11 05026 04 0000 120</t>
  </si>
  <si>
    <t>Доходы от сдачи в аренду имущества, составляющего казну субъекта Российской Федерации (за исключением земельных участков)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</si>
  <si>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</si>
  <si>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1 11 07012 02 0000 120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</si>
  <si>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</si>
  <si>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1 11 09042 02 0000 120</t>
  </si>
  <si>
    <t>1 14 02022 02 0000 410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</si>
  <si>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</si>
  <si>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1 14 02023 02 0000 410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</si>
  <si>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</si>
  <si>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1 14 06012 04 0000 430</t>
  </si>
  <si>
    <t xml:space="preserve"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 </t>
  </si>
  <si>
    <t>1 14 06022 02 0000 430</t>
  </si>
  <si>
    <t>Невыясненные поступления, зачисляемые в бюджеты субъектов Российской Федерации</t>
  </si>
  <si>
    <t>1 17 01020 02 0000 180</t>
  </si>
  <si>
    <t xml:space="preserve">Государственная пошлина за выдачу свидетельства о государственной аккредитации региональной спортивной федерации 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</si>
  <si>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</si>
  <si>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1 12 04014 02 0000 120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</si>
  <si>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</si>
  <si>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1 12 04015 02 0000 120</t>
  </si>
  <si>
    <t xml:space="preserve">Департамент недропользования и экологии Тюменской области </t>
  </si>
  <si>
    <t xml:space="preserve"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 </t>
  </si>
  <si>
    <t>Государственная пошлина за выдачу разрешения на выброс вредных (загрязняющих) веществ в атмосферный воздух стационарных источников, находящихся на объектах хозяйственной и иной деятельности, не подлежащих федеральному государственному экологическому контролю</t>
  </si>
  <si>
    <t>1 08 07262 01 0000 110</t>
  </si>
  <si>
    <t>1 08 07300 01 0000 110</t>
  </si>
  <si>
    <t>Разовые платежи за пользование недрами при наступлении определенных событий, оговоренных в лицензии (бонусы), при пользовании недрами на территории Российской Федерации по участкам недр  местного значения</t>
  </si>
  <si>
    <t>1 12 02012 01 0000 120</t>
  </si>
  <si>
    <t xml:space="preserve"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 </t>
  </si>
  <si>
    <t>1 12 02052 01 0000 120</t>
  </si>
  <si>
    <t>Прочие платежи при пользовании недрами по участкам недр местного значения</t>
  </si>
  <si>
    <t>1 12 02102 02 0000 120</t>
  </si>
  <si>
    <t xml:space="preserve">Департамент финансов Тюменской  области </t>
  </si>
  <si>
    <t>Доходы от размещения временно свободных средств бюджетов субъектов Российской Федерации</t>
  </si>
  <si>
    <t>1 11 02020 02 0000 120</t>
  </si>
  <si>
    <t>Проценты, полученные от предоставления бюджетных кредитов внутри страны за счет средств  бюджетов субъектов Российской Федерации</t>
  </si>
  <si>
    <t xml:space="preserve">Денежные взыскания (штрафы) за нарушение условий договоров (соглашений) о предоставлении бюджетных кредитов за счет средств бюджетов субъектов Российской Федерации
</t>
  </si>
  <si>
    <t>1 16 42020 02 0000 140</t>
  </si>
  <si>
    <t>Избирательная комиссия Тюменской области</t>
  </si>
  <si>
    <t>021</t>
  </si>
  <si>
    <t>Департамент культуры Тюменской области</t>
  </si>
  <si>
    <t>Управление по обеспечению деятельности мировых судей в Тюменской области</t>
  </si>
  <si>
    <t>026</t>
  </si>
  <si>
    <t>Представительство Правительства Тюменской области в органах государственной власти Российской Федерации</t>
  </si>
  <si>
    <t>027</t>
  </si>
  <si>
    <t>Счетная палата Тюменской области</t>
  </si>
  <si>
    <t>030</t>
  </si>
  <si>
    <t xml:space="preserve">Прочие поступления от денежных взысканий (штрафов) и иных сумм в возмещение ущерба, зачисляемые в бюджеты субъектов Российской Федерации </t>
  </si>
  <si>
    <t xml:space="preserve">Управление ветеринарии Тюменской области </t>
  </si>
  <si>
    <t xml:space="preserve">Управление гостехнадзора Тюменской области </t>
  </si>
  <si>
    <t>034</t>
  </si>
  <si>
    <t>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осмотра, регистрации тракторов, самоходных и иных машин, за выдачу удостоверений тракториста- машиниста (тракториста), временного удостоверения на право управления самоходными машинами</t>
  </si>
  <si>
    <t>1 08 07142 01 0000 110</t>
  </si>
  <si>
    <t xml:space="preserve">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 </t>
  </si>
  <si>
    <t xml:space="preserve">Прочие государственные пошлины за совершение прочих юридически значимых действий, подлежащие зачислению в бюджет субъекта Российской Федерации </t>
  </si>
  <si>
    <t xml:space="preserve">Государственная пошлина за государственную регистрацию договора о залоге транспортных средств, включая выдачу свидетельства, а также за выдачу дубликата свидетельства о государственной регистрации договора о залоге транспортных средств взамен утраченного или пришедшего в негодность, в части регистрации залога тракторов, самоходных дорожно-строительных машин и иных машин и прицепов к ним </t>
  </si>
  <si>
    <t>1 08 07360 01 0000 110</t>
  </si>
  <si>
    <t>1 16 23021 02 0000 140</t>
  </si>
  <si>
    <t>Государственная жилищная инспекция Тюменской области</t>
  </si>
  <si>
    <t>035</t>
  </si>
  <si>
    <t>Управление делами Правительства Тюменской области</t>
  </si>
  <si>
    <t>037</t>
  </si>
  <si>
    <t>Доходы от продажи квартир, находящихся в собственности субъектов Российской Федерации</t>
  </si>
  <si>
    <t>1 14 01020 02 0000 410</t>
  </si>
  <si>
    <t>Управление делами Тюменской областной Думы</t>
  </si>
  <si>
    <t>040</t>
  </si>
  <si>
    <t>Департамент имущественных отношений и земельных ресурсов администрации города Ишима</t>
  </si>
  <si>
    <t>041</t>
  </si>
  <si>
    <t>Федеральная служба по надзору в сфере природопользования</t>
  </si>
  <si>
    <t>048</t>
  </si>
  <si>
    <t>Плата за выбросы загрязняющих веществ в атмосферный воздух стационарными объектами</t>
  </si>
  <si>
    <t>1 12 01010 01 0000 120</t>
  </si>
  <si>
    <t>Плата за выбросы загрязняющих веществ в атмосферный воздух передвижными объектами</t>
  </si>
  <si>
    <t>1 12 01020 01 0000 120</t>
  </si>
  <si>
    <t>Плата за сбросы загрязняющих веществ в водные объекты</t>
  </si>
  <si>
    <t>1 12 01030 01 0000 120</t>
  </si>
  <si>
    <t>Плата за размещение отходов производства и потребления</t>
  </si>
  <si>
    <t>1 12 01040 01 0000 120</t>
  </si>
  <si>
    <t>Плата за иные виды негативного воздействия на окружающую среду</t>
  </si>
  <si>
    <t>1 12 01050 01 0000 120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</si>
  <si>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</si>
  <si>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1 12 01070 01 0000 120</t>
  </si>
  <si>
    <t xml:space="preserve">Федеральное агентство лесного хозяйства </t>
  </si>
  <si>
    <t>053</t>
  </si>
  <si>
    <t>Денежные взыскания (штрафы) за нарушение законодательства Российской Федерации о пожарной безопасности</t>
  </si>
  <si>
    <t>1 16 27000 01 0000 140</t>
  </si>
  <si>
    <t>096</t>
  </si>
  <si>
    <t xml:space="preserve">Государственная пошлина за государственную регистрацию средств массовой информации, продукция которых предназначена для распространения преимущественно на территории субъекта Российской Федерации, а также за выдачу дубликата свидетельства о такой регистрации </t>
  </si>
  <si>
    <t>1 08 07130 01 0000 110</t>
  </si>
  <si>
    <t>Управление Федерального казначейства по Смоленской области</t>
  </si>
  <si>
    <t>100</t>
  </si>
  <si>
    <t xml:space="preserve">Доходы от уплаты акцизов на дизельное топливо, подлежащие распределению в консолидированные бюджеты субъектов Российской Федерации  </t>
  </si>
  <si>
    <t>1 03 02150 01 0000 110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</si>
  <si>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в консолидированные бюджеты субъектов Российской Федерации  </t>
  </si>
  <si>
    <t>1 03 02160 01 0000 110</t>
  </si>
  <si>
    <t xml:space="preserve">Доходы от уплаты акцизов на автомобильный бензин, производимый на территории Российской Федерации, подлежащие распределению в консолидированные бюджеты субъектов Российской Федерации  </t>
  </si>
  <si>
    <t>1 03 02170 01 0000 110</t>
  </si>
  <si>
    <t xml:space="preserve">Доходы от уплаты акцизов на прямогонный бензин, производимый на территории Российской Федерации, подлежащие распределению в консолидированные бюджеты субъектов Российской Федерации  </t>
  </si>
  <si>
    <t>1 03 02180 01 0000 110</t>
  </si>
  <si>
    <t>Доходы от уплаты акцизов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Федерации, подлежащие распределению в консолидированные бюджеты субъектов Российской Федерации</t>
  </si>
  <si>
    <t>1 03 02220 01 0000 110</t>
  </si>
  <si>
    <t>Комитет по контролю в сфере размещения государственного заказа Тюменской области</t>
  </si>
  <si>
    <t>115</t>
  </si>
  <si>
    <r>
      <t>Муниципальное казенное учреждение "Городское имущество"</t>
    </r>
    <r>
      <rPr>
        <b/>
        <vertAlign val="superscript"/>
        <sz val="12"/>
        <rFont val="Arial"/>
        <family val="2"/>
        <charset val="204"/>
      </rPr>
      <t>1</t>
    </r>
  </si>
  <si>
    <t>116</t>
  </si>
  <si>
    <t>Комитет земельных отношений и лесного хозяйства администрации города Тобольска</t>
  </si>
  <si>
    <t>117</t>
  </si>
  <si>
    <t>Департамент земельных ресурсов администрации города Тюмени</t>
  </si>
  <si>
    <t>124</t>
  </si>
  <si>
    <t>Департамент тарифной и ценовой политики Тюменской области</t>
  </si>
  <si>
    <t>128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</si>
  <si>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органами государственной власти субъектов Российской Федерации, налагаемые органами исполнительной власти субъектов Российской Федерации</t>
  </si>
  <si>
    <t>1 16 02030 02 0000 140</t>
  </si>
  <si>
    <t xml:space="preserve">Суммы по искам о возмещении вреда, причиненного окружающей среде, подлежащие зачислению в бюджеты субъектов Российской Федерации  </t>
  </si>
  <si>
    <t>1 16 35010 02 0000 140</t>
  </si>
  <si>
    <t>Управление Федеральной службы по надзору в сфере защиты прав потребителей и благополучия человека по Тюменской области</t>
  </si>
  <si>
    <t>141</t>
  </si>
  <si>
    <t>Управление государственных закупок Тюменской области</t>
  </si>
  <si>
    <t>158</t>
  </si>
  <si>
    <t xml:space="preserve">Управление Федеральной антимонопольной службы по Тюменской области </t>
  </si>
  <si>
    <t>161</t>
  </si>
  <si>
    <t>Денежные взыскания (штрафы) за нарушение законодательства о рекламе</t>
  </si>
  <si>
    <t>1 16 26000 01 0000 140</t>
  </si>
  <si>
    <t xml:space="preserve">Департамент по лицензированию, государственной аккредитации, надзору и контролю в сфере образования Тюменской области </t>
  </si>
  <si>
    <t>177</t>
  </si>
  <si>
    <t>Управление Федеральной налоговой службы по Тюменской области</t>
  </si>
  <si>
    <t>182</t>
  </si>
  <si>
    <t xml:space="preserve">Налог на прибыль организаций, зачисляемый в бюджеты субъектов Российской Федерации </t>
  </si>
  <si>
    <t xml:space="preserve">1 01 01012 02 0000 110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</si>
  <si>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</si>
  <si>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</si>
  <si>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</si>
  <si>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</si>
  <si>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</si>
  <si>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</si>
  <si>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</si>
  <si>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1 01 02040 01 0000 110</t>
  </si>
  <si>
    <t xml:space="preserve">Акцизы на спиртосодержащую продукцию, производимую на территории Российской Федерации </t>
  </si>
  <si>
    <t>1 03 02020 01 0000 110</t>
  </si>
  <si>
    <t xml:space="preserve">Акцизы на вина, фруктовые вина, игристые вина (шампанские), винные напитки, изготавливаемые без добавления ректификованного этилового спирта, произведенного из пищевого  сырья, и (или) спиртованных виноградного или иного фруктового сусла, и (или) винного дистиллята, и (или) фруктового дистиллята, производимые  на  территории Российской Федерации
</t>
  </si>
  <si>
    <t>1 03 02090 01 0000 110</t>
  </si>
  <si>
    <t xml:space="preserve">Акцизы на пиво, производимое на территории Российской Федерации </t>
  </si>
  <si>
    <t>1 03 02100 01 0000 110</t>
  </si>
  <si>
    <t>Акцизы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производимую на территории Российской Федерации</t>
  </si>
  <si>
    <t>1 03 02110 01 0000 110</t>
  </si>
  <si>
    <t xml:space="preserve">Налог, взимаемый с налогоплательщиков, выбравших в качестве объекта налогообложения доходы </t>
  </si>
  <si>
    <t>1 05 01011 01 0000 110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</si>
  <si>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</si>
  <si>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1 05 01012 01 0000 110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</si>
  <si>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</t>
  </si>
  <si>
    <t>1 05 01021 01 0000 110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</si>
  <si>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</t>
  </si>
  <si>
    <t>1 05 01022 01 0000 110</t>
  </si>
  <si>
    <t>Минимальный налог, зачисляемый в бюджеты субъектов Российской Федерации</t>
  </si>
  <si>
    <t>1 05 01050 01 0000 110</t>
  </si>
  <si>
    <t xml:space="preserve">Единый сельскохозяйственный налог (за налоговые периоды, истекшие до 1 января 2011 года) </t>
  </si>
  <si>
    <t>1 05 03020 01 0000 110</t>
  </si>
  <si>
    <t xml:space="preserve">Налог на имущество организаций по имуществу, не входящему в Единую систему газоснабжения </t>
  </si>
  <si>
    <t>1 06 02010 02 0000 110</t>
  </si>
  <si>
    <t xml:space="preserve">Налог на имущество организаций по имуществу, входящему в Единую систему газоснабжения </t>
  </si>
  <si>
    <t>1 06 02020 02 0000 110</t>
  </si>
  <si>
    <t xml:space="preserve">Транспортный налог с организаций </t>
  </si>
  <si>
    <t>1 06 04011 02 0000 110</t>
  </si>
  <si>
    <t xml:space="preserve">Транспортный налог с физических лиц </t>
  </si>
  <si>
    <t>1 06 04012 02 0000 110</t>
  </si>
  <si>
    <t xml:space="preserve">Налог на игорный бизнес </t>
  </si>
  <si>
    <t>1 06 05000 02 0000 110</t>
  </si>
  <si>
    <t xml:space="preserve">Налог на добычу общераспространенных полезных ископаемых </t>
  </si>
  <si>
    <t>1 07 01020 01 0000 110</t>
  </si>
  <si>
    <t xml:space="preserve">Налог на добычу прочих полезных ископаемых (за исключением полезных ископаемых в виде природных алмазов) </t>
  </si>
  <si>
    <t>1 07 01030 01 0000 110</t>
  </si>
  <si>
    <t xml:space="preserve">Сбор за пользование объектами животного мира </t>
  </si>
  <si>
    <t>1 07 04010 01 0000 110</t>
  </si>
  <si>
    <t>Сбор за пользование объектами водных биологических ресурсов (по внутренним водным объектам)</t>
  </si>
  <si>
    <t>1 07 04030 01 0000 110</t>
  </si>
  <si>
    <t>Государственная пошлина по делам, рассматриваемым конституционными (уставными) судами субъектов Российской Федерации</t>
  </si>
  <si>
    <t>1 08 02020 01 0000 110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</si>
  <si>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</si>
  <si>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1 09 01020 04 0000 110</t>
  </si>
  <si>
    <t xml:space="preserve">Налог на прибыль организаций, зачислявшийся до 1 января 2005 года в местные бюджеты, мобилизуемый на территориях муниципальных районов </t>
  </si>
  <si>
    <t>1 09 01030 05 0000 110</t>
  </si>
  <si>
    <t xml:space="preserve">Платежи за добычу подземных вод </t>
  </si>
  <si>
    <t>1 09 03023 01 0000 110</t>
  </si>
  <si>
    <t xml:space="preserve">Налог на имущество предприятий </t>
  </si>
  <si>
    <t xml:space="preserve">182 </t>
  </si>
  <si>
    <t>1 09 04010 02 0000 110</t>
  </si>
  <si>
    <t xml:space="preserve">Налог с владельцев транспортных средств и налог на приобретение автотранспортных средств </t>
  </si>
  <si>
    <t>1 09 04020 02 0000 110</t>
  </si>
  <si>
    <t xml:space="preserve">Налог на пользователей автомобильных дорог </t>
  </si>
  <si>
    <t>1 09 04030 01 0000 110</t>
  </si>
  <si>
    <t xml:space="preserve">Налог с имущества, переходящего в порядке наследования или дарения </t>
  </si>
  <si>
    <t>1 09 04040 01 0000 110</t>
  </si>
  <si>
    <t xml:space="preserve">Налог с продаж </t>
  </si>
  <si>
    <t>1 09 06010 02 0000 110</t>
  </si>
  <si>
    <t xml:space="preserve">Сбор на нужды образовательных учреждений, взимаемый с юридических лиц </t>
  </si>
  <si>
    <t>1 09 06020 02 0000 110</t>
  </si>
  <si>
    <t>Налог, взимаемый в виде стоимости патента в связи с применением упрощенной системы налогообложения</t>
  </si>
  <si>
    <t>1 09 11010 02 0000 110</t>
  </si>
  <si>
    <t xml:space="preserve">Регулярные платежи за пользование недрами при пользовании недрами (ренталс) на территории Российской Федерации </t>
  </si>
  <si>
    <t>1 12 02030 01 0000 120</t>
  </si>
  <si>
    <t>Денежные взыскания (штрафы) за нарушение законодательства о налогах и сборах, предусмотренные статьей 129.2 Налогового кодекса Российской Федерации</t>
  </si>
  <si>
    <t>1 16 03020 02 0000 140</t>
  </si>
  <si>
    <t>Управление Федеральной налоговой службы по Ямало-Ненецкому автономному округу</t>
  </si>
  <si>
    <t>Управление Министерства внутренних дел Российской Федерации по Тюменской области</t>
  </si>
  <si>
    <t>188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</si>
  <si>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субъектов Российской Федерации</t>
  </si>
  <si>
    <t>1 16 21020 02 0000 140</t>
  </si>
  <si>
    <t xml:space="preserve">Денежные взыскания (штрафы) за нарушение правил перевозки   крупногабаритных и тяжеловесных грузов по автомобильным дорогам    общего пользования регионального или межмуниципального значения
</t>
  </si>
  <si>
    <t>1 16 30012 01 0000 140</t>
  </si>
  <si>
    <t xml:space="preserve">Денежные взыскания (штрафы) за нарушение законодательства Российской  Федерации о безопасности дорожного движения
</t>
  </si>
  <si>
    <t>1 16 30020 01 0000 140</t>
  </si>
  <si>
    <t>Комитет финансов администрации Заводоуковского городского округа</t>
  </si>
  <si>
    <t>291</t>
  </si>
  <si>
    <t>Управление Министерства юстиции Российской Федерации по Тюменской области</t>
  </si>
  <si>
    <t>318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</si>
  <si>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</si>
  <si>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>1 08 07110 01 0000 110</t>
  </si>
  <si>
    <t>Государственная пошлина за государственную регистрацию региональных отделений политической партии</t>
  </si>
  <si>
    <t>1 08 07120 01 0000 110</t>
  </si>
  <si>
    <t>Управление Федеральной службы судебных приставов по Тюменской области</t>
  </si>
  <si>
    <t>322</t>
  </si>
  <si>
    <t>Генеральная прокуратура Тюменской области</t>
  </si>
  <si>
    <t>415</t>
  </si>
  <si>
    <t>ВСЕГО ДОХОДОВ</t>
  </si>
  <si>
    <t>&lt;1&gt; Главный администратор городского округа г. Ялуторовск.</t>
  </si>
  <si>
    <t>1 08 07160 01 0000 110</t>
  </si>
  <si>
    <t>1 11 05072 02 0000 120</t>
  </si>
  <si>
    <t>1 08 07340 01 0000 110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</si>
  <si>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</si>
  <si>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</si>
  <si>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
от 12 января 1995 года № 5-ФЗ 
"О ветеранах" и 
от 24 ноября 1995 года № 181-ФЗ 
"О социальной защите инвалидов в Российской Федерации"</t>
  </si>
  <si>
    <t>Субсидии бюджетам субъектов Российской Федерации на финансовое обеспечение закупок диагностических средств для выявления и мониторинга лечения лиц, инфицированных вирусами иммунодефицита человека и гепатитов B и C</t>
  </si>
  <si>
    <t>Субсидии бюджетам субъектов Российской Федерации на возмещение части затрат в связи с предоставлением учителям общеобразовательных учреждений ипотечного кредита (займа)</t>
  </si>
  <si>
    <t>Субвенции бюджетам субъектов Российской Федерации на осуществление переданных полномочий Российской Федерации в сфере охраны здоровья граждан</t>
  </si>
  <si>
    <t>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
для детей-инвалидов</t>
  </si>
  <si>
    <t>Безвозмездные поступления в бюджеты субъектов Российской Федерации от государственной корпорации "Фонд содействия реформированию жилищно-коммунального хозяйства" на обеспечение мероприятий по капитальному ремонту многоквартирных домов</t>
  </si>
  <si>
    <t>Безвозмездные поступления в бюджеты субъектов Российской Федерации от государственной корпорации "Фонд содействия реформированию жилищно-коммунального хозяйства" на обеспечение мероприятий по переселению граждан из аварийного жилищного фонда</t>
  </si>
  <si>
    <t>Безвозмездные поступления в бюджеты субъектов Российской Федерации от государственной корпорации "Фонд содействия реформированию жилищно-коммунального хозяйства"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</si>
  <si>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Доходы бюджетов субъектов Российской Федерации от возврата бюджетными учреждениями остатков субсидий прошлых лет</t>
  </si>
  <si>
    <t>Доходы бюджетов субъектов Российской Федерации от возврата автономными учреждениями остатков субсидий прошлых лет</t>
  </si>
  <si>
    <t>Доходы бюджетов субъектов Российской Федерации от возврата иными организациями остатков субсидий прошлых лет</t>
  </si>
  <si>
    <t>Управление по охране, контролю и регулированию использования объектов животного мира и среды их обитания Тюменской области</t>
  </si>
  <si>
    <t xml:space="preserve"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Тюменской области  </t>
  </si>
  <si>
    <t>Главное управление строительства Тюменской области</t>
  </si>
  <si>
    <t>Департамент труда и занятости населения Тюменской области</t>
  </si>
  <si>
    <r>
      <t xml:space="preserve">Управление Федеральной налоговой службы по Ханты-Мансийскому автономному округу </t>
    </r>
    <r>
      <rPr>
        <b/>
        <sz val="12"/>
        <rFont val="Calibri"/>
        <family val="2"/>
        <charset val="204"/>
      </rPr>
      <t>–</t>
    </r>
    <r>
      <rPr>
        <b/>
        <sz val="12"/>
        <rFont val="Arial"/>
        <family val="2"/>
        <charset val="204"/>
      </rPr>
      <t xml:space="preserve"> Югре </t>
    </r>
  </si>
  <si>
    <r>
      <t xml:space="preserve">Управление Федеральной службы по надзору в сфере связи, информационных технологий и массовых коммуникаций по Тюменской области, Ханты-Мансийскому автономному 
округу </t>
    </r>
    <r>
      <rPr>
        <b/>
        <sz val="12"/>
        <rFont val="Calibri"/>
        <family val="2"/>
        <charset val="204"/>
      </rPr>
      <t>–</t>
    </r>
    <r>
      <rPr>
        <b/>
        <sz val="12"/>
        <rFont val="Arial"/>
        <family val="2"/>
        <charset val="204"/>
      </rPr>
      <t xml:space="preserve"> Югре и Ямало-Ненецкому автономному округу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</si>
</sst>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0.0"/>
  </numFmts>
  <fonts count="8" x14ac:knownFonts="1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b/>
      <vertAlign val="superscript"/>
      <sz val="12"/>
      <name val="Arial"/>
      <family val="2"/>
      <charset val="204"/>
    </font>
    <font>
      <b/>
      <sz val="12"/>
      <name val="Arial Cyr"/>
      <charset val="204"/>
    </font>
    <font>
      <b/>
      <sz val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49" fontId="3" fillId="0" borderId="1" xfId="0" applyNumberFormat="1" applyFont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right" wrapText="1"/>
    </xf>
    <xf numFmtId="0" fontId="0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Fill="1" applyBorder="1" applyAlignment="1">
      <alignment horizontal="right" wrapText="1"/>
    </xf>
    <xf numFmtId="49" fontId="2" fillId="0" borderId="1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" xfId="0" applyNumberFormat="1" applyFont="1" applyFill="1" applyBorder="1" applyAlignment="1">
      <alignment horizontal="center" wrapText="1"/>
    </xf>
    <xf numFmtId="3" fontId="2" fillId="0" borderId="1" xfId="0" applyNumberFormat="1" applyFont="1" applyFill="1" applyBorder="1" applyAlignment="1">
      <alignment horizontal="right" wrapText="1"/>
    </xf>
    <xf numFmtId="164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3" fontId="3" fillId="0" borderId="1" xfId="0" applyNumberFormat="1" applyFont="1" applyFill="1" applyBorder="1"/>
    <xf numFmtId="0" fontId="3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0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left" vertical="top" wrapText="1"/>
    </xf>
    <xf numFmtId="3" fontId="2" fillId="0" borderId="1" xfId="0" applyNumberFormat="1" applyFont="1" applyBorder="1" applyAlignment="1">
      <alignment horizontal="center" wrapText="1"/>
    </xf>
    <xf numFmtId="165" fontId="2" fillId="0" borderId="1" xfId="0" applyNumberFormat="1" applyFont="1" applyBorder="1" applyAlignment="1">
      <alignment vertical="top" wrapText="1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3" fontId="3" fillId="0" borderId="1" xfId="0" applyNumberFormat="1" applyFont="1" applyFill="1" applyBorder="1" applyAlignment="1">
      <alignment horizontal="right"/>
    </xf>
    <xf numFmtId="3" fontId="6" fillId="0" borderId="1" xfId="0" applyNumberFormat="1" applyFont="1" applyFill="1" applyBorder="1"/>
    <xf numFmtId="3" fontId="2" fillId="0" borderId="1" xfId="0" applyNumberFormat="1" applyFont="1" applyFill="1" applyBorder="1"/>
    <xf numFmtId="0" fontId="3" fillId="0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3" fontId="2" fillId="0" borderId="1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622300</xdr:colOff>
      <xdr:row>0</xdr:row>
      <xdr:rowOff>69850</xdr:rowOff>
    </xdr:from>
    <xdr:to>
      <xdr:col>3</xdr:col>
      <xdr:colOff>928461</xdr:colOff>
      <xdr:row>4</xdr:row>
      <xdr:rowOff>101701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65600" y="69850"/>
          <a:ext cx="2020661" cy="793851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ysClr val="windowText" lastClr="000000"/>
              </a:solidFill>
              <a:latin typeface="Arial Cyr"/>
              <a:cs typeface="Arial Cyr"/>
            </a:rPr>
            <a:t>Приложение 1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ysClr val="windowText" lastClr="000000"/>
              </a:solidFill>
              <a:latin typeface="Arial Cyr"/>
              <a:cs typeface="Arial Cyr"/>
            </a:rPr>
            <a:t>к Закону Тюменской области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ysClr val="windowText" lastClr="000000"/>
              </a:solidFill>
              <a:latin typeface="Arial Cyr"/>
              <a:cs typeface="Arial Cyr"/>
            </a:rPr>
            <a:t>«Об исполнении областного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ysClr val="windowText" lastClr="000000"/>
              </a:solidFill>
              <a:latin typeface="Arial Cyr"/>
              <a:cs typeface="Arial Cyr"/>
            </a:rPr>
            <a:t>бюджета за 2013 год»</a:t>
          </a:r>
        </a:p>
        <a:p>
          <a:pPr algn="l" rtl="0">
            <a:defRPr sz="1000"/>
          </a:pPr>
          <a:endParaRPr lang="ru-RU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drawing" Target="../drawings/drawing1.xml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4"/>
  <sheetViews>
    <sheetView tabSelected="1" zoomScaleNormal="100" workbookViewId="0">
      <selection activeCell="A5" sqref="A5"/>
    </sheetView>
  </sheetViews>
  <sheetFormatPr defaultRowHeight="12.75" x14ac:dyDescent="0.2"/>
  <cols>
    <col min="1" max="1" width="38.7109375" style="2" customWidth="1"/>
    <col min="2" max="2" width="10.5703125" style="3" customWidth="1"/>
    <col min="3" max="3" width="25.7109375" style="3" customWidth="1"/>
    <col min="4" max="4" width="14" style="9" customWidth="1"/>
    <col min="5" max="16384" width="9.140625" style="2"/>
  </cols>
  <sheetData>
    <row r="1" spans="1:4" ht="15" x14ac:dyDescent="0.2">
      <c r="A1" s="4"/>
      <c r="B1" s="5"/>
      <c r="C1" s="6"/>
      <c r="D1" s="7"/>
    </row>
    <row r="2" spans="1:4" ht="15" x14ac:dyDescent="0.2">
      <c r="A2" s="4"/>
      <c r="B2" s="5"/>
      <c r="C2" s="6"/>
      <c r="D2" s="7"/>
    </row>
    <row r="3" spans="1:4" ht="15" x14ac:dyDescent="0.2">
      <c r="A3" s="4"/>
      <c r="B3" s="5"/>
      <c r="C3" s="6"/>
      <c r="D3" s="7"/>
    </row>
    <row r="4" spans="1:4" ht="15" x14ac:dyDescent="0.2">
      <c r="A4" s="4"/>
      <c r="B4" s="5"/>
      <c r="C4" s="6"/>
      <c r="D4" s="7"/>
    </row>
    <row r="5" spans="1:4" ht="15" x14ac:dyDescent="0.2">
      <c r="A5" s="4"/>
      <c r="B5" s="5"/>
      <c r="C5" s="6"/>
      <c r="D5" s="7"/>
    </row>
    <row r="7" spans="1:4" ht="31.5" customHeight="1" x14ac:dyDescent="0.25">
      <c r="A7" s="50" t="s">
        <v>164</v>
      </c>
      <c r="B7" s="50"/>
      <c r="C7" s="50"/>
      <c r="D7" s="50"/>
    </row>
    <row r="8" spans="1:4" ht="18" customHeight="1" x14ac:dyDescent="0.25">
      <c r="A8" s="11"/>
      <c r="B8" s="11"/>
      <c r="C8" s="11"/>
      <c r="D8" s="8"/>
    </row>
    <row r="9" spans="1:4" ht="19.5" customHeight="1" x14ac:dyDescent="0.2">
      <c r="A9" s="52" t="s">
        <v>108</v>
      </c>
      <c r="B9" s="51" t="s">
        <v>109</v>
      </c>
      <c r="C9" s="51"/>
      <c r="D9" s="51" t="s">
        <v>107</v>
      </c>
    </row>
    <row r="10" spans="1:4" ht="60.75" customHeight="1" x14ac:dyDescent="0.2">
      <c r="A10" s="53"/>
      <c r="B10" s="10" t="s">
        <v>94</v>
      </c>
      <c r="C10" s="10" t="s">
        <v>95</v>
      </c>
      <c r="D10" s="51"/>
    </row>
    <row r="11" spans="1:4" ht="31.5" x14ac:dyDescent="0.25">
      <c r="A11" s="20" t="s">
        <v>110</v>
      </c>
      <c r="B11" s="1" t="s">
        <v>111</v>
      </c>
      <c r="C11" s="21"/>
      <c r="D11" s="35">
        <f>SUM(D12:D18)</f>
        <v>10580</v>
      </c>
    </row>
    <row r="12" spans="1:4" ht="48" customHeight="1" x14ac:dyDescent="0.2">
      <c r="A12" s="22" t="s">
        <v>211</v>
      </c>
      <c r="B12" s="23" t="s">
        <v>111</v>
      </c>
      <c r="C12" s="24" t="s">
        <v>212</v>
      </c>
      <c r="D12" s="49">
        <v>30</v>
      </c>
    </row>
    <row r="13" spans="1:4" ht="93" customHeight="1" x14ac:dyDescent="0.2">
      <c r="A13" s="15" t="s">
        <v>138</v>
      </c>
      <c r="B13" s="16" t="s">
        <v>111</v>
      </c>
      <c r="C13" s="17" t="s">
        <v>139</v>
      </c>
      <c r="D13" s="18">
        <v>4762</v>
      </c>
    </row>
    <row r="14" spans="1:4" ht="78" customHeight="1" x14ac:dyDescent="0.2">
      <c r="A14" s="15" t="s">
        <v>140</v>
      </c>
      <c r="B14" s="16" t="s">
        <v>111</v>
      </c>
      <c r="C14" s="17" t="s">
        <v>141</v>
      </c>
      <c r="D14" s="18">
        <f>2647-1</f>
        <v>2646</v>
      </c>
    </row>
    <row r="15" spans="1:4" ht="48" customHeight="1" x14ac:dyDescent="0.2">
      <c r="A15" s="15" t="s">
        <v>142</v>
      </c>
      <c r="B15" s="16" t="s">
        <v>111</v>
      </c>
      <c r="C15" s="17" t="s">
        <v>189</v>
      </c>
      <c r="D15" s="18">
        <v>3214</v>
      </c>
    </row>
    <row r="16" spans="1:4" ht="108" customHeight="1" x14ac:dyDescent="0.2">
      <c r="A16" s="15" t="s">
        <v>156</v>
      </c>
      <c r="B16" s="16" t="s">
        <v>111</v>
      </c>
      <c r="C16" s="17" t="s">
        <v>157</v>
      </c>
      <c r="D16" s="18">
        <f>236+1</f>
        <v>237</v>
      </c>
    </row>
    <row r="17" spans="1:4" ht="108.95" customHeight="1" x14ac:dyDescent="0.2">
      <c r="A17" s="15" t="s">
        <v>147</v>
      </c>
      <c r="B17" s="16" t="s">
        <v>111</v>
      </c>
      <c r="C17" s="17" t="s">
        <v>148</v>
      </c>
      <c r="D17" s="18">
        <v>10</v>
      </c>
    </row>
    <row r="18" spans="1:4" ht="93" customHeight="1" x14ac:dyDescent="0.2">
      <c r="A18" s="15" t="s">
        <v>143</v>
      </c>
      <c r="B18" s="16" t="s">
        <v>111</v>
      </c>
      <c r="C18" s="17" t="s">
        <v>144</v>
      </c>
      <c r="D18" s="18">
        <v>-319</v>
      </c>
    </row>
    <row r="19" spans="1:4" ht="33" customHeight="1" x14ac:dyDescent="0.25">
      <c r="A19" s="25" t="s">
        <v>213</v>
      </c>
      <c r="B19" s="1" t="s">
        <v>104</v>
      </c>
      <c r="C19" s="26"/>
      <c r="D19" s="35">
        <f>SUM(D20:D24)</f>
        <v>65705</v>
      </c>
    </row>
    <row r="20" spans="1:4" ht="48" customHeight="1" x14ac:dyDescent="0.2">
      <c r="A20" s="22" t="s">
        <v>211</v>
      </c>
      <c r="B20" s="23" t="s">
        <v>104</v>
      </c>
      <c r="C20" s="24" t="s">
        <v>214</v>
      </c>
      <c r="D20" s="49">
        <v>24</v>
      </c>
    </row>
    <row r="21" spans="1:4" ht="78" customHeight="1" x14ac:dyDescent="0.2">
      <c r="A21" s="15" t="s">
        <v>145</v>
      </c>
      <c r="B21" s="16" t="s">
        <v>104</v>
      </c>
      <c r="C21" s="17" t="s">
        <v>146</v>
      </c>
      <c r="D21" s="18">
        <v>65682</v>
      </c>
    </row>
    <row r="22" spans="1:4" ht="108" customHeight="1" x14ac:dyDescent="0.2">
      <c r="A22" s="15" t="s">
        <v>156</v>
      </c>
      <c r="B22" s="16" t="s">
        <v>104</v>
      </c>
      <c r="C22" s="17" t="s">
        <v>157</v>
      </c>
      <c r="D22" s="18">
        <v>909</v>
      </c>
    </row>
    <row r="23" spans="1:4" ht="108.95" customHeight="1" x14ac:dyDescent="0.2">
      <c r="A23" s="15" t="s">
        <v>147</v>
      </c>
      <c r="B23" s="16" t="s">
        <v>104</v>
      </c>
      <c r="C23" s="17" t="s">
        <v>148</v>
      </c>
      <c r="D23" s="18">
        <v>1123</v>
      </c>
    </row>
    <row r="24" spans="1:4" ht="93" customHeight="1" x14ac:dyDescent="0.2">
      <c r="A24" s="15" t="s">
        <v>143</v>
      </c>
      <c r="B24" s="16" t="s">
        <v>104</v>
      </c>
      <c r="C24" s="17" t="s">
        <v>144</v>
      </c>
      <c r="D24" s="18">
        <v>-2033</v>
      </c>
    </row>
    <row r="25" spans="1:4" ht="47.25" x14ac:dyDescent="0.25">
      <c r="A25" s="20" t="s">
        <v>492</v>
      </c>
      <c r="B25" s="1" t="s">
        <v>112</v>
      </c>
      <c r="C25" s="21"/>
      <c r="D25" s="35">
        <f>SUM(D26:D45)</f>
        <v>1996210</v>
      </c>
    </row>
    <row r="26" spans="1:4" ht="170.1" customHeight="1" x14ac:dyDescent="0.2">
      <c r="A26" s="22" t="s">
        <v>215</v>
      </c>
      <c r="B26" s="23" t="s">
        <v>112</v>
      </c>
      <c r="C26" s="24" t="s">
        <v>216</v>
      </c>
      <c r="D26" s="56">
        <v>3178</v>
      </c>
    </row>
    <row r="27" spans="1:4" ht="138.94999999999999" customHeight="1" x14ac:dyDescent="0.2">
      <c r="A27" s="22" t="s">
        <v>217</v>
      </c>
      <c r="B27" s="23" t="s">
        <v>112</v>
      </c>
      <c r="C27" s="24" t="s">
        <v>218</v>
      </c>
      <c r="D27" s="56">
        <v>22956</v>
      </c>
    </row>
    <row r="28" spans="1:4" ht="108.95" customHeight="1" x14ac:dyDescent="0.2">
      <c r="A28" s="22" t="s">
        <v>219</v>
      </c>
      <c r="B28" s="23" t="s">
        <v>112</v>
      </c>
      <c r="C28" s="24" t="s">
        <v>220</v>
      </c>
      <c r="D28" s="56">
        <v>318</v>
      </c>
    </row>
    <row r="29" spans="1:4" ht="63" customHeight="1" x14ac:dyDescent="0.2">
      <c r="A29" s="22" t="s">
        <v>221</v>
      </c>
      <c r="B29" s="23" t="s">
        <v>112</v>
      </c>
      <c r="C29" s="24" t="s">
        <v>222</v>
      </c>
      <c r="D29" s="56">
        <v>39686</v>
      </c>
    </row>
    <row r="30" spans="1:4" ht="48" customHeight="1" x14ac:dyDescent="0.2">
      <c r="A30" s="22" t="s">
        <v>211</v>
      </c>
      <c r="B30" s="23" t="s">
        <v>112</v>
      </c>
      <c r="C30" s="24" t="s">
        <v>214</v>
      </c>
      <c r="D30" s="56">
        <v>595657</v>
      </c>
    </row>
    <row r="31" spans="1:4" ht="63" customHeight="1" x14ac:dyDescent="0.2">
      <c r="A31" s="22" t="s">
        <v>223</v>
      </c>
      <c r="B31" s="23" t="s">
        <v>112</v>
      </c>
      <c r="C31" s="24" t="s">
        <v>224</v>
      </c>
      <c r="D31" s="56">
        <v>1281</v>
      </c>
    </row>
    <row r="32" spans="1:4" ht="93" customHeight="1" x14ac:dyDescent="0.2">
      <c r="A32" s="22" t="s">
        <v>225</v>
      </c>
      <c r="B32" s="23" t="s">
        <v>112</v>
      </c>
      <c r="C32" s="24" t="s">
        <v>226</v>
      </c>
      <c r="D32" s="56">
        <v>4115</v>
      </c>
    </row>
    <row r="33" spans="1:4" ht="108" customHeight="1" x14ac:dyDescent="0.2">
      <c r="A33" s="22" t="s">
        <v>227</v>
      </c>
      <c r="B33" s="23" t="s">
        <v>112</v>
      </c>
      <c r="C33" s="27" t="s">
        <v>228</v>
      </c>
      <c r="D33" s="56">
        <v>43</v>
      </c>
    </row>
    <row r="34" spans="1:4" ht="170.1" customHeight="1" x14ac:dyDescent="0.2">
      <c r="A34" s="22" t="s">
        <v>229</v>
      </c>
      <c r="B34" s="23" t="s">
        <v>112</v>
      </c>
      <c r="C34" s="24" t="s">
        <v>230</v>
      </c>
      <c r="D34" s="56">
        <v>16217</v>
      </c>
    </row>
    <row r="35" spans="1:4" ht="78" customHeight="1" x14ac:dyDescent="0.2">
      <c r="A35" s="22" t="s">
        <v>231</v>
      </c>
      <c r="B35" s="23" t="s">
        <v>112</v>
      </c>
      <c r="C35" s="24" t="s">
        <v>232</v>
      </c>
      <c r="D35" s="56">
        <v>49559</v>
      </c>
    </row>
    <row r="36" spans="1:4" ht="63" customHeight="1" x14ac:dyDescent="0.2">
      <c r="A36" s="15" t="s">
        <v>149</v>
      </c>
      <c r="B36" s="16" t="s">
        <v>112</v>
      </c>
      <c r="C36" s="17" t="s">
        <v>150</v>
      </c>
      <c r="D36" s="18">
        <v>141345</v>
      </c>
    </row>
    <row r="37" spans="1:4" ht="138" customHeight="1" x14ac:dyDescent="0.2">
      <c r="A37" s="15" t="s">
        <v>165</v>
      </c>
      <c r="B37" s="16" t="s">
        <v>112</v>
      </c>
      <c r="C37" s="17" t="s">
        <v>190</v>
      </c>
      <c r="D37" s="18">
        <v>33372</v>
      </c>
    </row>
    <row r="38" spans="1:4" ht="183" customHeight="1" x14ac:dyDescent="0.2">
      <c r="A38" s="19" t="s">
        <v>166</v>
      </c>
      <c r="B38" s="16" t="s">
        <v>112</v>
      </c>
      <c r="C38" s="17" t="s">
        <v>151</v>
      </c>
      <c r="D38" s="18">
        <f>278211-1</f>
        <v>278210</v>
      </c>
    </row>
    <row r="39" spans="1:4" ht="155.1" customHeight="1" x14ac:dyDescent="0.2">
      <c r="A39" s="19" t="s">
        <v>479</v>
      </c>
      <c r="B39" s="16" t="s">
        <v>112</v>
      </c>
      <c r="C39" s="17" t="s">
        <v>152</v>
      </c>
      <c r="D39" s="18">
        <v>37067</v>
      </c>
    </row>
    <row r="40" spans="1:4" ht="140.1" customHeight="1" x14ac:dyDescent="0.2">
      <c r="A40" s="15" t="s">
        <v>485</v>
      </c>
      <c r="B40" s="16" t="s">
        <v>112</v>
      </c>
      <c r="C40" s="17" t="s">
        <v>154</v>
      </c>
      <c r="D40" s="18">
        <f>345291+1</f>
        <v>345292</v>
      </c>
    </row>
    <row r="41" spans="1:4" ht="185.1" customHeight="1" x14ac:dyDescent="0.2">
      <c r="A41" s="19" t="s">
        <v>486</v>
      </c>
      <c r="B41" s="16" t="s">
        <v>112</v>
      </c>
      <c r="C41" s="17" t="s">
        <v>155</v>
      </c>
      <c r="D41" s="18">
        <v>-14536</v>
      </c>
    </row>
    <row r="42" spans="1:4" ht="63" customHeight="1" x14ac:dyDescent="0.2">
      <c r="A42" s="15" t="s">
        <v>487</v>
      </c>
      <c r="B42" s="16" t="s">
        <v>112</v>
      </c>
      <c r="C42" s="17" t="s">
        <v>77</v>
      </c>
      <c r="D42" s="18">
        <v>128</v>
      </c>
    </row>
    <row r="43" spans="1:4" ht="108" customHeight="1" x14ac:dyDescent="0.2">
      <c r="A43" s="15" t="s">
        <v>156</v>
      </c>
      <c r="B43" s="16" t="s">
        <v>112</v>
      </c>
      <c r="C43" s="17" t="s">
        <v>157</v>
      </c>
      <c r="D43" s="18">
        <v>476643</v>
      </c>
    </row>
    <row r="44" spans="1:4" ht="108.95" customHeight="1" x14ac:dyDescent="0.2">
      <c r="A44" s="15" t="s">
        <v>147</v>
      </c>
      <c r="B44" s="16" t="s">
        <v>112</v>
      </c>
      <c r="C44" s="17" t="s">
        <v>148</v>
      </c>
      <c r="D44" s="18">
        <f>73512</f>
        <v>73512</v>
      </c>
    </row>
    <row r="45" spans="1:4" ht="93" customHeight="1" x14ac:dyDescent="0.2">
      <c r="A45" s="15" t="s">
        <v>143</v>
      </c>
      <c r="B45" s="16" t="s">
        <v>112</v>
      </c>
      <c r="C45" s="17" t="s">
        <v>144</v>
      </c>
      <c r="D45" s="18">
        <f>-107832-1</f>
        <v>-107833</v>
      </c>
    </row>
    <row r="46" spans="1:4" ht="33" customHeight="1" x14ac:dyDescent="0.25">
      <c r="A46" s="20" t="s">
        <v>113</v>
      </c>
      <c r="B46" s="1" t="s">
        <v>114</v>
      </c>
      <c r="C46" s="21"/>
      <c r="D46" s="35">
        <f>SUM(D47:D69)</f>
        <v>866005</v>
      </c>
    </row>
    <row r="47" spans="1:4" ht="78" customHeight="1" x14ac:dyDescent="0.2">
      <c r="A47" s="22" t="s">
        <v>233</v>
      </c>
      <c r="B47" s="23" t="s">
        <v>114</v>
      </c>
      <c r="C47" s="24" t="s">
        <v>234</v>
      </c>
      <c r="D47" s="56">
        <v>253</v>
      </c>
    </row>
    <row r="48" spans="1:4" ht="48" customHeight="1" x14ac:dyDescent="0.2">
      <c r="A48" s="22" t="s">
        <v>211</v>
      </c>
      <c r="B48" s="23" t="s">
        <v>114</v>
      </c>
      <c r="C48" s="24" t="s">
        <v>214</v>
      </c>
      <c r="D48" s="56">
        <v>67</v>
      </c>
    </row>
    <row r="49" spans="1:4" ht="78" customHeight="1" x14ac:dyDescent="0.2">
      <c r="A49" s="22" t="s">
        <v>235</v>
      </c>
      <c r="B49" s="23" t="s">
        <v>114</v>
      </c>
      <c r="C49" s="24" t="s">
        <v>232</v>
      </c>
      <c r="D49" s="56">
        <v>725</v>
      </c>
    </row>
    <row r="50" spans="1:4" ht="48" customHeight="1" x14ac:dyDescent="0.2">
      <c r="A50" s="22" t="s">
        <v>236</v>
      </c>
      <c r="B50" s="23" t="s">
        <v>114</v>
      </c>
      <c r="C50" s="24" t="s">
        <v>237</v>
      </c>
      <c r="D50" s="56">
        <v>460</v>
      </c>
    </row>
    <row r="51" spans="1:4" ht="93" customHeight="1" x14ac:dyDescent="0.2">
      <c r="A51" s="15" t="s">
        <v>159</v>
      </c>
      <c r="B51" s="16" t="s">
        <v>114</v>
      </c>
      <c r="C51" s="17" t="s">
        <v>160</v>
      </c>
      <c r="D51" s="18">
        <v>49273</v>
      </c>
    </row>
    <row r="52" spans="1:4" ht="63" customHeight="1" x14ac:dyDescent="0.2">
      <c r="A52" s="15" t="s">
        <v>167</v>
      </c>
      <c r="B52" s="16" t="s">
        <v>114</v>
      </c>
      <c r="C52" s="17" t="s">
        <v>191</v>
      </c>
      <c r="D52" s="18">
        <v>32130</v>
      </c>
    </row>
    <row r="53" spans="1:4" ht="123" customHeight="1" x14ac:dyDescent="0.2">
      <c r="A53" s="15" t="s">
        <v>168</v>
      </c>
      <c r="B53" s="16" t="s">
        <v>114</v>
      </c>
      <c r="C53" s="17" t="s">
        <v>192</v>
      </c>
      <c r="D53" s="18">
        <v>59286</v>
      </c>
    </row>
    <row r="54" spans="1:4" ht="140.1" customHeight="1" x14ac:dyDescent="0.2">
      <c r="A54" s="15" t="s">
        <v>169</v>
      </c>
      <c r="B54" s="16" t="s">
        <v>114</v>
      </c>
      <c r="C54" s="17" t="s">
        <v>193</v>
      </c>
      <c r="D54" s="18">
        <v>35455</v>
      </c>
    </row>
    <row r="55" spans="1:4" ht="138" customHeight="1" x14ac:dyDescent="0.2">
      <c r="A55" s="15" t="s">
        <v>170</v>
      </c>
      <c r="B55" s="16" t="s">
        <v>114</v>
      </c>
      <c r="C55" s="17" t="s">
        <v>194</v>
      </c>
      <c r="D55" s="18">
        <v>16543</v>
      </c>
    </row>
    <row r="56" spans="1:4" ht="93" customHeight="1" x14ac:dyDescent="0.2">
      <c r="A56" s="15" t="s">
        <v>171</v>
      </c>
      <c r="B56" s="16" t="s">
        <v>114</v>
      </c>
      <c r="C56" s="17" t="s">
        <v>195</v>
      </c>
      <c r="D56" s="18">
        <v>368546</v>
      </c>
    </row>
    <row r="57" spans="1:4" ht="63" customHeight="1" x14ac:dyDescent="0.2">
      <c r="A57" s="15" t="s">
        <v>158</v>
      </c>
      <c r="B57" s="16" t="s">
        <v>114</v>
      </c>
      <c r="C57" s="17" t="s">
        <v>196</v>
      </c>
      <c r="D57" s="18">
        <v>16256</v>
      </c>
    </row>
    <row r="58" spans="1:4" ht="48" customHeight="1" x14ac:dyDescent="0.2">
      <c r="A58" s="15" t="s">
        <v>172</v>
      </c>
      <c r="B58" s="16" t="s">
        <v>114</v>
      </c>
      <c r="C58" s="17" t="s">
        <v>197</v>
      </c>
      <c r="D58" s="18">
        <v>90980</v>
      </c>
    </row>
    <row r="59" spans="1:4" ht="123" customHeight="1" x14ac:dyDescent="0.2">
      <c r="A59" s="15" t="s">
        <v>173</v>
      </c>
      <c r="B59" s="16" t="s">
        <v>114</v>
      </c>
      <c r="C59" s="17" t="s">
        <v>198</v>
      </c>
      <c r="D59" s="18">
        <v>15038</v>
      </c>
    </row>
    <row r="60" spans="1:4" ht="138" customHeight="1" x14ac:dyDescent="0.2">
      <c r="A60" s="15" t="s">
        <v>174</v>
      </c>
      <c r="B60" s="16" t="s">
        <v>114</v>
      </c>
      <c r="C60" s="17" t="s">
        <v>199</v>
      </c>
      <c r="D60" s="18">
        <v>93984</v>
      </c>
    </row>
    <row r="61" spans="1:4" ht="138" customHeight="1" x14ac:dyDescent="0.2">
      <c r="A61" s="15" t="s">
        <v>175</v>
      </c>
      <c r="B61" s="16" t="s">
        <v>114</v>
      </c>
      <c r="C61" s="17" t="s">
        <v>200</v>
      </c>
      <c r="D61" s="18">
        <v>473</v>
      </c>
    </row>
    <row r="62" spans="1:4" ht="63" customHeight="1" x14ac:dyDescent="0.2">
      <c r="A62" s="15" t="s">
        <v>176</v>
      </c>
      <c r="B62" s="16" t="s">
        <v>114</v>
      </c>
      <c r="C62" s="17" t="s">
        <v>201</v>
      </c>
      <c r="D62" s="18">
        <v>9729</v>
      </c>
    </row>
    <row r="63" spans="1:4" ht="48" customHeight="1" x14ac:dyDescent="0.2">
      <c r="A63" s="15" t="s">
        <v>161</v>
      </c>
      <c r="B63" s="16" t="s">
        <v>114</v>
      </c>
      <c r="C63" s="17" t="s">
        <v>202</v>
      </c>
      <c r="D63" s="18">
        <v>1880</v>
      </c>
    </row>
    <row r="64" spans="1:4" ht="105.95" customHeight="1" x14ac:dyDescent="0.2">
      <c r="A64" s="15" t="s">
        <v>177</v>
      </c>
      <c r="B64" s="16" t="s">
        <v>114</v>
      </c>
      <c r="C64" s="17" t="s">
        <v>203</v>
      </c>
      <c r="D64" s="18">
        <v>47734</v>
      </c>
    </row>
    <row r="65" spans="1:4" ht="153" customHeight="1" x14ac:dyDescent="0.2">
      <c r="A65" s="19" t="s">
        <v>162</v>
      </c>
      <c r="B65" s="16" t="s">
        <v>114</v>
      </c>
      <c r="C65" s="17" t="s">
        <v>204</v>
      </c>
      <c r="D65" s="18">
        <v>504</v>
      </c>
    </row>
    <row r="66" spans="1:4" ht="108" customHeight="1" x14ac:dyDescent="0.2">
      <c r="A66" s="15" t="s">
        <v>156</v>
      </c>
      <c r="B66" s="16" t="s">
        <v>114</v>
      </c>
      <c r="C66" s="17" t="s">
        <v>157</v>
      </c>
      <c r="D66" s="18">
        <v>17</v>
      </c>
    </row>
    <row r="67" spans="1:4" ht="63" customHeight="1" x14ac:dyDescent="0.2">
      <c r="A67" s="15" t="s">
        <v>489</v>
      </c>
      <c r="B67" s="16" t="s">
        <v>114</v>
      </c>
      <c r="C67" s="17" t="s">
        <v>163</v>
      </c>
      <c r="D67" s="18">
        <v>16757</v>
      </c>
    </row>
    <row r="68" spans="1:4" ht="108.95" customHeight="1" x14ac:dyDescent="0.2">
      <c r="A68" s="15" t="s">
        <v>147</v>
      </c>
      <c r="B68" s="16" t="s">
        <v>114</v>
      </c>
      <c r="C68" s="17" t="s">
        <v>148</v>
      </c>
      <c r="D68" s="18">
        <v>13585</v>
      </c>
    </row>
    <row r="69" spans="1:4" ht="93" customHeight="1" x14ac:dyDescent="0.2">
      <c r="A69" s="15" t="s">
        <v>143</v>
      </c>
      <c r="B69" s="16" t="s">
        <v>114</v>
      </c>
      <c r="C69" s="17" t="s">
        <v>144</v>
      </c>
      <c r="D69" s="18">
        <v>-3670</v>
      </c>
    </row>
    <row r="70" spans="1:4" ht="47.25" x14ac:dyDescent="0.25">
      <c r="A70" s="28" t="s">
        <v>238</v>
      </c>
      <c r="B70" s="1" t="s">
        <v>137</v>
      </c>
      <c r="C70" s="21"/>
      <c r="D70" s="47">
        <f>SUM(D71:D76)</f>
        <v>672494</v>
      </c>
    </row>
    <row r="71" spans="1:4" ht="63" customHeight="1" x14ac:dyDescent="0.2">
      <c r="A71" s="22" t="s">
        <v>221</v>
      </c>
      <c r="B71" s="23" t="s">
        <v>137</v>
      </c>
      <c r="C71" s="24" t="s">
        <v>222</v>
      </c>
      <c r="D71" s="56">
        <v>4729</v>
      </c>
    </row>
    <row r="72" spans="1:4" ht="48" customHeight="1" x14ac:dyDescent="0.2">
      <c r="A72" s="22" t="s">
        <v>211</v>
      </c>
      <c r="B72" s="23" t="s">
        <v>137</v>
      </c>
      <c r="C72" s="24" t="s">
        <v>214</v>
      </c>
      <c r="D72" s="56">
        <v>827</v>
      </c>
    </row>
    <row r="73" spans="1:4" ht="78" customHeight="1" x14ac:dyDescent="0.2">
      <c r="A73" s="22" t="s">
        <v>235</v>
      </c>
      <c r="B73" s="23" t="s">
        <v>137</v>
      </c>
      <c r="C73" s="24" t="s">
        <v>232</v>
      </c>
      <c r="D73" s="56">
        <v>6163</v>
      </c>
    </row>
    <row r="74" spans="1:4" ht="140.1" customHeight="1" x14ac:dyDescent="0.2">
      <c r="A74" s="15" t="s">
        <v>484</v>
      </c>
      <c r="B74" s="16" t="s">
        <v>137</v>
      </c>
      <c r="C74" s="17" t="s">
        <v>153</v>
      </c>
      <c r="D74" s="18">
        <v>68338</v>
      </c>
    </row>
    <row r="75" spans="1:4" ht="108" customHeight="1" x14ac:dyDescent="0.2">
      <c r="A75" s="15" t="s">
        <v>156</v>
      </c>
      <c r="B75" s="16" t="s">
        <v>137</v>
      </c>
      <c r="C75" s="17" t="s">
        <v>157</v>
      </c>
      <c r="D75" s="18">
        <v>509587</v>
      </c>
    </row>
    <row r="76" spans="1:4" ht="108.95" customHeight="1" x14ac:dyDescent="0.2">
      <c r="A76" s="15" t="s">
        <v>147</v>
      </c>
      <c r="B76" s="16" t="s">
        <v>137</v>
      </c>
      <c r="C76" s="17" t="s">
        <v>148</v>
      </c>
      <c r="D76" s="18">
        <f>82849+1</f>
        <v>82850</v>
      </c>
    </row>
    <row r="77" spans="1:4" ht="31.5" x14ac:dyDescent="0.25">
      <c r="A77" s="20" t="s">
        <v>239</v>
      </c>
      <c r="B77" s="1" t="s">
        <v>115</v>
      </c>
      <c r="C77" s="21"/>
      <c r="D77" s="35">
        <f>SUM(D78:D97)</f>
        <v>1151015</v>
      </c>
    </row>
    <row r="78" spans="1:4" ht="63" customHeight="1" x14ac:dyDescent="0.2">
      <c r="A78" s="22" t="s">
        <v>221</v>
      </c>
      <c r="B78" s="23" t="s">
        <v>115</v>
      </c>
      <c r="C78" s="24" t="s">
        <v>222</v>
      </c>
      <c r="D78" s="49">
        <v>7594</v>
      </c>
    </row>
    <row r="79" spans="1:4" ht="63" customHeight="1" x14ac:dyDescent="0.2">
      <c r="A79" s="22" t="s">
        <v>240</v>
      </c>
      <c r="B79" s="23" t="s">
        <v>115</v>
      </c>
      <c r="C79" s="24" t="s">
        <v>241</v>
      </c>
      <c r="D79" s="49">
        <v>373</v>
      </c>
    </row>
    <row r="80" spans="1:4" ht="48" customHeight="1" x14ac:dyDescent="0.2">
      <c r="A80" s="22" t="s">
        <v>211</v>
      </c>
      <c r="B80" s="23" t="s">
        <v>115</v>
      </c>
      <c r="C80" s="24" t="s">
        <v>214</v>
      </c>
      <c r="D80" s="56">
        <v>9182</v>
      </c>
    </row>
    <row r="81" spans="1:4" ht="78" customHeight="1" x14ac:dyDescent="0.2">
      <c r="A81" s="22" t="s">
        <v>231</v>
      </c>
      <c r="B81" s="23" t="s">
        <v>115</v>
      </c>
      <c r="C81" s="24" t="s">
        <v>232</v>
      </c>
      <c r="D81" s="56">
        <v>15384</v>
      </c>
    </row>
    <row r="82" spans="1:4" ht="78" customHeight="1" x14ac:dyDescent="0.2">
      <c r="A82" s="15" t="s">
        <v>0</v>
      </c>
      <c r="B82" s="16" t="s">
        <v>115</v>
      </c>
      <c r="C82" s="17" t="s">
        <v>1</v>
      </c>
      <c r="D82" s="18">
        <v>199906</v>
      </c>
    </row>
    <row r="83" spans="1:4" ht="245.1" customHeight="1" x14ac:dyDescent="0.2">
      <c r="A83" s="19" t="s">
        <v>2</v>
      </c>
      <c r="B83" s="16" t="s">
        <v>115</v>
      </c>
      <c r="C83" s="17" t="s">
        <v>3</v>
      </c>
      <c r="D83" s="18">
        <v>10574</v>
      </c>
    </row>
    <row r="84" spans="1:4" ht="123" customHeight="1" x14ac:dyDescent="0.2">
      <c r="A84" s="19" t="s">
        <v>480</v>
      </c>
      <c r="B84" s="16" t="s">
        <v>115</v>
      </c>
      <c r="C84" s="17" t="s">
        <v>4</v>
      </c>
      <c r="D84" s="18">
        <v>20983</v>
      </c>
    </row>
    <row r="85" spans="1:4" ht="78" customHeight="1" x14ac:dyDescent="0.2">
      <c r="A85" s="15" t="s">
        <v>5</v>
      </c>
      <c r="B85" s="16" t="s">
        <v>115</v>
      </c>
      <c r="C85" s="17" t="s">
        <v>6</v>
      </c>
      <c r="D85" s="18">
        <v>7371</v>
      </c>
    </row>
    <row r="86" spans="1:4" ht="63" customHeight="1" x14ac:dyDescent="0.2">
      <c r="A86" s="15" t="s">
        <v>7</v>
      </c>
      <c r="B86" s="16" t="s">
        <v>115</v>
      </c>
      <c r="C86" s="17" t="s">
        <v>8</v>
      </c>
      <c r="D86" s="18">
        <v>8009</v>
      </c>
    </row>
    <row r="87" spans="1:4" ht="78" customHeight="1" x14ac:dyDescent="0.2">
      <c r="A87" s="15" t="s">
        <v>482</v>
      </c>
      <c r="B87" s="16" t="s">
        <v>115</v>
      </c>
      <c r="C87" s="17" t="s">
        <v>9</v>
      </c>
      <c r="D87" s="18">
        <v>2251</v>
      </c>
    </row>
    <row r="88" spans="1:4" ht="153" customHeight="1" x14ac:dyDescent="0.2">
      <c r="A88" s="19" t="s">
        <v>483</v>
      </c>
      <c r="B88" s="16" t="s">
        <v>115</v>
      </c>
      <c r="C88" s="17" t="s">
        <v>10</v>
      </c>
      <c r="D88" s="18">
        <v>480941</v>
      </c>
    </row>
    <row r="89" spans="1:4" ht="93" customHeight="1" x14ac:dyDescent="0.2">
      <c r="A89" s="15" t="s">
        <v>11</v>
      </c>
      <c r="B89" s="16" t="s">
        <v>115</v>
      </c>
      <c r="C89" s="17" t="s">
        <v>12</v>
      </c>
      <c r="D89" s="18">
        <v>235994</v>
      </c>
    </row>
    <row r="90" spans="1:4" ht="78" customHeight="1" x14ac:dyDescent="0.2">
      <c r="A90" s="15" t="s">
        <v>13</v>
      </c>
      <c r="B90" s="16" t="s">
        <v>115</v>
      </c>
      <c r="C90" s="17" t="s">
        <v>14</v>
      </c>
      <c r="D90" s="18">
        <v>58545</v>
      </c>
    </row>
    <row r="91" spans="1:4" ht="137.1" customHeight="1" x14ac:dyDescent="0.2">
      <c r="A91" s="15" t="s">
        <v>178</v>
      </c>
      <c r="B91" s="16" t="s">
        <v>115</v>
      </c>
      <c r="C91" s="17" t="s">
        <v>205</v>
      </c>
      <c r="D91" s="18">
        <v>231737</v>
      </c>
    </row>
    <row r="92" spans="1:4" ht="275.10000000000002" customHeight="1" x14ac:dyDescent="0.2">
      <c r="A92" s="19" t="s">
        <v>179</v>
      </c>
      <c r="B92" s="16" t="s">
        <v>115</v>
      </c>
      <c r="C92" s="17" t="s">
        <v>206</v>
      </c>
      <c r="D92" s="18">
        <v>40156</v>
      </c>
    </row>
    <row r="93" spans="1:4" ht="63" customHeight="1" x14ac:dyDescent="0.2">
      <c r="A93" s="15" t="s">
        <v>487</v>
      </c>
      <c r="B93" s="16" t="s">
        <v>115</v>
      </c>
      <c r="C93" s="17" t="s">
        <v>77</v>
      </c>
      <c r="D93" s="18">
        <v>3979</v>
      </c>
    </row>
    <row r="94" spans="1:4" ht="63" customHeight="1" x14ac:dyDescent="0.2">
      <c r="A94" s="19" t="s">
        <v>488</v>
      </c>
      <c r="B94" s="16" t="s">
        <v>115</v>
      </c>
      <c r="C94" s="17" t="s">
        <v>15</v>
      </c>
      <c r="D94" s="18">
        <v>69</v>
      </c>
    </row>
    <row r="95" spans="1:4" ht="108" customHeight="1" x14ac:dyDescent="0.2">
      <c r="A95" s="15" t="s">
        <v>156</v>
      </c>
      <c r="B95" s="16" t="s">
        <v>115</v>
      </c>
      <c r="C95" s="17" t="s">
        <v>157</v>
      </c>
      <c r="D95" s="18">
        <v>16156</v>
      </c>
    </row>
    <row r="96" spans="1:4" ht="123.95" customHeight="1" x14ac:dyDescent="0.2">
      <c r="A96" s="15" t="s">
        <v>16</v>
      </c>
      <c r="B96" s="16" t="s">
        <v>115</v>
      </c>
      <c r="C96" s="17" t="s">
        <v>17</v>
      </c>
      <c r="D96" s="18">
        <v>960</v>
      </c>
    </row>
    <row r="97" spans="1:4" ht="93" customHeight="1" x14ac:dyDescent="0.2">
      <c r="A97" s="15" t="s">
        <v>143</v>
      </c>
      <c r="B97" s="16" t="s">
        <v>115</v>
      </c>
      <c r="C97" s="17" t="s">
        <v>144</v>
      </c>
      <c r="D97" s="18">
        <v>-199149</v>
      </c>
    </row>
    <row r="98" spans="1:4" ht="32.25" customHeight="1" x14ac:dyDescent="0.25">
      <c r="A98" s="28" t="s">
        <v>128</v>
      </c>
      <c r="B98" s="1" t="s">
        <v>127</v>
      </c>
      <c r="C98" s="24"/>
      <c r="D98" s="47">
        <f>SUM(D99:D118)</f>
        <v>632077</v>
      </c>
    </row>
    <row r="99" spans="1:4" ht="123.95" customHeight="1" x14ac:dyDescent="0.2">
      <c r="A99" s="22" t="s">
        <v>271</v>
      </c>
      <c r="B99" s="23" t="s">
        <v>127</v>
      </c>
      <c r="C99" s="24" t="s">
        <v>242</v>
      </c>
      <c r="D99" s="56">
        <v>126</v>
      </c>
    </row>
    <row r="100" spans="1:4" ht="108" customHeight="1" x14ac:dyDescent="0.2">
      <c r="A100" s="29" t="s">
        <v>243</v>
      </c>
      <c r="B100" s="23" t="s">
        <v>127</v>
      </c>
      <c r="C100" s="24" t="s">
        <v>244</v>
      </c>
      <c r="D100" s="56">
        <v>5166</v>
      </c>
    </row>
    <row r="101" spans="1:4" ht="155.1" customHeight="1" x14ac:dyDescent="0.2">
      <c r="A101" s="22" t="s">
        <v>245</v>
      </c>
      <c r="B101" s="23" t="s">
        <v>127</v>
      </c>
      <c r="C101" s="24" t="s">
        <v>246</v>
      </c>
      <c r="D101" s="56">
        <v>141751</v>
      </c>
    </row>
    <row r="102" spans="1:4" ht="155.1" customHeight="1" x14ac:dyDescent="0.2">
      <c r="A102" s="22" t="s">
        <v>247</v>
      </c>
      <c r="B102" s="23" t="s">
        <v>127</v>
      </c>
      <c r="C102" s="24" t="s">
        <v>248</v>
      </c>
      <c r="D102" s="56">
        <v>251761</v>
      </c>
    </row>
    <row r="103" spans="1:4" ht="200.1" customHeight="1" x14ac:dyDescent="0.2">
      <c r="A103" s="22" t="s">
        <v>249</v>
      </c>
      <c r="B103" s="23" t="s">
        <v>127</v>
      </c>
      <c r="C103" s="30" t="s">
        <v>250</v>
      </c>
      <c r="D103" s="56">
        <v>-2158</v>
      </c>
    </row>
    <row r="104" spans="1:4" ht="138.94999999999999" customHeight="1" x14ac:dyDescent="0.2">
      <c r="A104" s="22" t="s">
        <v>217</v>
      </c>
      <c r="B104" s="23" t="s">
        <v>127</v>
      </c>
      <c r="C104" s="24" t="s">
        <v>218</v>
      </c>
      <c r="D104" s="56">
        <v>35399</v>
      </c>
    </row>
    <row r="105" spans="1:4" ht="63" customHeight="1" x14ac:dyDescent="0.2">
      <c r="A105" s="22" t="s">
        <v>251</v>
      </c>
      <c r="B105" s="23" t="s">
        <v>127</v>
      </c>
      <c r="C105" s="24" t="s">
        <v>475</v>
      </c>
      <c r="D105" s="56">
        <f>45855+1</f>
        <v>45856</v>
      </c>
    </row>
    <row r="106" spans="1:4" ht="93" customHeight="1" x14ac:dyDescent="0.2">
      <c r="A106" s="29" t="s">
        <v>252</v>
      </c>
      <c r="B106" s="23" t="s">
        <v>127</v>
      </c>
      <c r="C106" s="24" t="s">
        <v>253</v>
      </c>
      <c r="D106" s="56">
        <v>1791</v>
      </c>
    </row>
    <row r="107" spans="1:4" ht="170.1" customHeight="1" x14ac:dyDescent="0.2">
      <c r="A107" s="22" t="s">
        <v>254</v>
      </c>
      <c r="B107" s="23" t="s">
        <v>127</v>
      </c>
      <c r="C107" s="24" t="s">
        <v>255</v>
      </c>
      <c r="D107" s="56">
        <v>9003</v>
      </c>
    </row>
    <row r="108" spans="1:4" ht="63" customHeight="1" x14ac:dyDescent="0.2">
      <c r="A108" s="22" t="s">
        <v>240</v>
      </c>
      <c r="B108" s="23" t="s">
        <v>127</v>
      </c>
      <c r="C108" s="24" t="s">
        <v>241</v>
      </c>
      <c r="D108" s="56">
        <v>4127</v>
      </c>
    </row>
    <row r="109" spans="1:4" ht="48" customHeight="1" x14ac:dyDescent="0.2">
      <c r="A109" s="22" t="s">
        <v>211</v>
      </c>
      <c r="B109" s="23" t="s">
        <v>127</v>
      </c>
      <c r="C109" s="24" t="s">
        <v>214</v>
      </c>
      <c r="D109" s="56">
        <v>100</v>
      </c>
    </row>
    <row r="110" spans="1:4" ht="170.1" customHeight="1" x14ac:dyDescent="0.2">
      <c r="A110" s="22" t="s">
        <v>478</v>
      </c>
      <c r="B110" s="23" t="s">
        <v>127</v>
      </c>
      <c r="C110" s="24" t="s">
        <v>256</v>
      </c>
      <c r="D110" s="56">
        <v>194</v>
      </c>
    </row>
    <row r="111" spans="1:4" ht="200.1" customHeight="1" x14ac:dyDescent="0.2">
      <c r="A111" s="29" t="s">
        <v>257</v>
      </c>
      <c r="B111" s="23" t="s">
        <v>127</v>
      </c>
      <c r="C111" s="24" t="s">
        <v>258</v>
      </c>
      <c r="D111" s="56">
        <v>57753</v>
      </c>
    </row>
    <row r="112" spans="1:4" ht="93" customHeight="1" x14ac:dyDescent="0.2">
      <c r="A112" s="22" t="s">
        <v>259</v>
      </c>
      <c r="B112" s="23" t="s">
        <v>127</v>
      </c>
      <c r="C112" s="24" t="s">
        <v>260</v>
      </c>
      <c r="D112" s="56">
        <f>52476+1</f>
        <v>52477</v>
      </c>
    </row>
    <row r="113" spans="1:4" ht="123" customHeight="1" x14ac:dyDescent="0.2">
      <c r="A113" s="22" t="s">
        <v>261</v>
      </c>
      <c r="B113" s="23" t="s">
        <v>127</v>
      </c>
      <c r="C113" s="24" t="s">
        <v>262</v>
      </c>
      <c r="D113" s="56">
        <v>13198</v>
      </c>
    </row>
    <row r="114" spans="1:4" ht="78" customHeight="1" x14ac:dyDescent="0.2">
      <c r="A114" s="22" t="s">
        <v>231</v>
      </c>
      <c r="B114" s="23" t="s">
        <v>127</v>
      </c>
      <c r="C114" s="24" t="s">
        <v>232</v>
      </c>
      <c r="D114" s="56">
        <v>3493</v>
      </c>
    </row>
    <row r="115" spans="1:4" ht="48" customHeight="1" x14ac:dyDescent="0.2">
      <c r="A115" s="22" t="s">
        <v>263</v>
      </c>
      <c r="B115" s="23" t="s">
        <v>127</v>
      </c>
      <c r="C115" s="27" t="s">
        <v>264</v>
      </c>
      <c r="D115" s="56">
        <v>13</v>
      </c>
    </row>
    <row r="116" spans="1:4" ht="108" customHeight="1" x14ac:dyDescent="0.2">
      <c r="A116" s="15" t="s">
        <v>156</v>
      </c>
      <c r="B116" s="16" t="s">
        <v>127</v>
      </c>
      <c r="C116" s="17" t="s">
        <v>157</v>
      </c>
      <c r="D116" s="18">
        <v>1134</v>
      </c>
    </row>
    <row r="117" spans="1:4" ht="63" customHeight="1" x14ac:dyDescent="0.2">
      <c r="A117" s="15" t="s">
        <v>489</v>
      </c>
      <c r="B117" s="16" t="s">
        <v>127</v>
      </c>
      <c r="C117" s="17" t="s">
        <v>163</v>
      </c>
      <c r="D117" s="18">
        <v>271</v>
      </c>
    </row>
    <row r="118" spans="1:4" ht="108.95" customHeight="1" x14ac:dyDescent="0.2">
      <c r="A118" s="15" t="s">
        <v>147</v>
      </c>
      <c r="B118" s="16" t="s">
        <v>127</v>
      </c>
      <c r="C118" s="17" t="s">
        <v>148</v>
      </c>
      <c r="D118" s="18">
        <f>10623-1</f>
        <v>10622</v>
      </c>
    </row>
    <row r="119" spans="1:4" ht="33" customHeight="1" x14ac:dyDescent="0.25">
      <c r="A119" s="28" t="s">
        <v>129</v>
      </c>
      <c r="B119" s="1" t="s">
        <v>130</v>
      </c>
      <c r="C119" s="24"/>
      <c r="D119" s="47">
        <f>SUM(D120:D123)</f>
        <v>2400</v>
      </c>
    </row>
    <row r="120" spans="1:4" ht="48" customHeight="1" x14ac:dyDescent="0.2">
      <c r="A120" s="22" t="s">
        <v>211</v>
      </c>
      <c r="B120" s="23" t="s">
        <v>130</v>
      </c>
      <c r="C120" s="24" t="s">
        <v>214</v>
      </c>
      <c r="D120" s="56">
        <v>68</v>
      </c>
    </row>
    <row r="121" spans="1:4" ht="78" customHeight="1" x14ac:dyDescent="0.2">
      <c r="A121" s="22" t="s">
        <v>231</v>
      </c>
      <c r="B121" s="23" t="s">
        <v>130</v>
      </c>
      <c r="C121" s="24" t="s">
        <v>232</v>
      </c>
      <c r="D121" s="56">
        <v>758</v>
      </c>
    </row>
    <row r="122" spans="1:4" ht="108" customHeight="1" x14ac:dyDescent="0.2">
      <c r="A122" s="15" t="s">
        <v>156</v>
      </c>
      <c r="B122" s="16" t="s">
        <v>130</v>
      </c>
      <c r="C122" s="17" t="s">
        <v>157</v>
      </c>
      <c r="D122" s="18">
        <v>1564</v>
      </c>
    </row>
    <row r="123" spans="1:4" ht="63" customHeight="1" x14ac:dyDescent="0.2">
      <c r="A123" s="15" t="s">
        <v>489</v>
      </c>
      <c r="B123" s="16" t="s">
        <v>130</v>
      </c>
      <c r="C123" s="17" t="s">
        <v>163</v>
      </c>
      <c r="D123" s="18">
        <v>10</v>
      </c>
    </row>
    <row r="124" spans="1:4" ht="47.25" x14ac:dyDescent="0.25">
      <c r="A124" s="20" t="s">
        <v>116</v>
      </c>
      <c r="B124" s="1" t="s">
        <v>117</v>
      </c>
      <c r="C124" s="21"/>
      <c r="D124" s="35">
        <f>SUM(D125:D133)</f>
        <v>31344</v>
      </c>
    </row>
    <row r="125" spans="1:4" ht="63" customHeight="1" x14ac:dyDescent="0.2">
      <c r="A125" s="31" t="s">
        <v>265</v>
      </c>
      <c r="B125" s="23" t="s">
        <v>117</v>
      </c>
      <c r="C125" s="24" t="s">
        <v>476</v>
      </c>
      <c r="D125" s="49">
        <v>42</v>
      </c>
    </row>
    <row r="126" spans="1:4" ht="48" customHeight="1" x14ac:dyDescent="0.2">
      <c r="A126" s="22" t="s">
        <v>211</v>
      </c>
      <c r="B126" s="23" t="s">
        <v>117</v>
      </c>
      <c r="C126" s="24" t="s">
        <v>214</v>
      </c>
      <c r="D126" s="56">
        <v>137</v>
      </c>
    </row>
    <row r="127" spans="1:4" ht="78" customHeight="1" x14ac:dyDescent="0.2">
      <c r="A127" s="22" t="s">
        <v>231</v>
      </c>
      <c r="B127" s="23" t="s">
        <v>117</v>
      </c>
      <c r="C127" s="24" t="s">
        <v>232</v>
      </c>
      <c r="D127" s="56">
        <v>92</v>
      </c>
    </row>
    <row r="128" spans="1:4" ht="108" customHeight="1" x14ac:dyDescent="0.2">
      <c r="A128" s="15" t="s">
        <v>18</v>
      </c>
      <c r="B128" s="16" t="s">
        <v>117</v>
      </c>
      <c r="C128" s="17" t="s">
        <v>19</v>
      </c>
      <c r="D128" s="18">
        <v>4635</v>
      </c>
    </row>
    <row r="129" spans="1:4" ht="63" customHeight="1" x14ac:dyDescent="0.2">
      <c r="A129" s="19" t="s">
        <v>488</v>
      </c>
      <c r="B129" s="16" t="s">
        <v>117</v>
      </c>
      <c r="C129" s="17" t="s">
        <v>15</v>
      </c>
      <c r="D129" s="18">
        <v>1110</v>
      </c>
    </row>
    <row r="130" spans="1:4" ht="108" customHeight="1" x14ac:dyDescent="0.2">
      <c r="A130" s="15" t="s">
        <v>156</v>
      </c>
      <c r="B130" s="16" t="s">
        <v>117</v>
      </c>
      <c r="C130" s="17" t="s">
        <v>157</v>
      </c>
      <c r="D130" s="18">
        <v>1841</v>
      </c>
    </row>
    <row r="131" spans="1:4" ht="63" customHeight="1" x14ac:dyDescent="0.2">
      <c r="A131" s="15" t="s">
        <v>489</v>
      </c>
      <c r="B131" s="16" t="s">
        <v>117</v>
      </c>
      <c r="C131" s="17" t="s">
        <v>163</v>
      </c>
      <c r="D131" s="18">
        <v>1</v>
      </c>
    </row>
    <row r="132" spans="1:4" ht="108.95" customHeight="1" x14ac:dyDescent="0.2">
      <c r="A132" s="15" t="s">
        <v>147</v>
      </c>
      <c r="B132" s="16" t="s">
        <v>117</v>
      </c>
      <c r="C132" s="17" t="s">
        <v>148</v>
      </c>
      <c r="D132" s="18">
        <v>23559</v>
      </c>
    </row>
    <row r="133" spans="1:4" ht="93" customHeight="1" x14ac:dyDescent="0.2">
      <c r="A133" s="15" t="s">
        <v>143</v>
      </c>
      <c r="B133" s="16" t="s">
        <v>117</v>
      </c>
      <c r="C133" s="17" t="s">
        <v>144</v>
      </c>
      <c r="D133" s="18">
        <v>-73</v>
      </c>
    </row>
    <row r="134" spans="1:4" ht="31.5" x14ac:dyDescent="0.25">
      <c r="A134" s="20" t="s">
        <v>118</v>
      </c>
      <c r="B134" s="1" t="s">
        <v>119</v>
      </c>
      <c r="C134" s="21"/>
      <c r="D134" s="35">
        <f>SUM(D135:D147)</f>
        <v>629622</v>
      </c>
    </row>
    <row r="135" spans="1:4" ht="48" customHeight="1" x14ac:dyDescent="0.2">
      <c r="A135" s="22" t="s">
        <v>211</v>
      </c>
      <c r="B135" s="23" t="s">
        <v>119</v>
      </c>
      <c r="C135" s="24" t="s">
        <v>214</v>
      </c>
      <c r="D135" s="56">
        <v>5199</v>
      </c>
    </row>
    <row r="136" spans="1:4" ht="78" customHeight="1" x14ac:dyDescent="0.2">
      <c r="A136" s="22" t="s">
        <v>231</v>
      </c>
      <c r="B136" s="23" t="s">
        <v>119</v>
      </c>
      <c r="C136" s="24" t="s">
        <v>232</v>
      </c>
      <c r="D136" s="56">
        <v>55</v>
      </c>
    </row>
    <row r="137" spans="1:4" ht="78" customHeight="1" x14ac:dyDescent="0.2">
      <c r="A137" s="15" t="s">
        <v>20</v>
      </c>
      <c r="B137" s="16" t="s">
        <v>119</v>
      </c>
      <c r="C137" s="17" t="s">
        <v>21</v>
      </c>
      <c r="D137" s="18">
        <v>120886</v>
      </c>
    </row>
    <row r="138" spans="1:4" ht="63" customHeight="1" x14ac:dyDescent="0.2">
      <c r="A138" s="15" t="s">
        <v>149</v>
      </c>
      <c r="B138" s="16" t="s">
        <v>119</v>
      </c>
      <c r="C138" s="17" t="s">
        <v>150</v>
      </c>
      <c r="D138" s="18">
        <v>8135</v>
      </c>
    </row>
    <row r="139" spans="1:4" ht="48" customHeight="1" x14ac:dyDescent="0.2">
      <c r="A139" s="15" t="s">
        <v>22</v>
      </c>
      <c r="B139" s="16" t="s">
        <v>119</v>
      </c>
      <c r="C139" s="17" t="s">
        <v>23</v>
      </c>
      <c r="D139" s="18">
        <v>2400</v>
      </c>
    </row>
    <row r="140" spans="1:4" ht="63" customHeight="1" x14ac:dyDescent="0.2">
      <c r="A140" s="15" t="s">
        <v>24</v>
      </c>
      <c r="B140" s="16" t="s">
        <v>119</v>
      </c>
      <c r="C140" s="17" t="s">
        <v>25</v>
      </c>
      <c r="D140" s="18">
        <v>143203</v>
      </c>
    </row>
    <row r="141" spans="1:4" ht="93" customHeight="1" x14ac:dyDescent="0.2">
      <c r="A141" s="15" t="s">
        <v>481</v>
      </c>
      <c r="B141" s="16" t="s">
        <v>119</v>
      </c>
      <c r="C141" s="17" t="s">
        <v>26</v>
      </c>
      <c r="D141" s="18">
        <v>19151</v>
      </c>
    </row>
    <row r="142" spans="1:4" ht="78" customHeight="1" x14ac:dyDescent="0.2">
      <c r="A142" s="15" t="s">
        <v>180</v>
      </c>
      <c r="B142" s="16" t="s">
        <v>119</v>
      </c>
      <c r="C142" s="17" t="s">
        <v>207</v>
      </c>
      <c r="D142" s="18">
        <v>179739</v>
      </c>
    </row>
    <row r="143" spans="1:4" ht="185.1" customHeight="1" x14ac:dyDescent="0.2">
      <c r="A143" s="19" t="s">
        <v>181</v>
      </c>
      <c r="B143" s="16" t="s">
        <v>119</v>
      </c>
      <c r="C143" s="17" t="s">
        <v>27</v>
      </c>
      <c r="D143" s="18">
        <v>1024</v>
      </c>
    </row>
    <row r="144" spans="1:4" ht="63" customHeight="1" x14ac:dyDescent="0.2">
      <c r="A144" s="19" t="s">
        <v>488</v>
      </c>
      <c r="B144" s="16" t="s">
        <v>119</v>
      </c>
      <c r="C144" s="17" t="s">
        <v>15</v>
      </c>
      <c r="D144" s="18">
        <v>2023</v>
      </c>
    </row>
    <row r="145" spans="1:4" ht="108" customHeight="1" x14ac:dyDescent="0.2">
      <c r="A145" s="15" t="s">
        <v>156</v>
      </c>
      <c r="B145" s="16" t="s">
        <v>119</v>
      </c>
      <c r="C145" s="17" t="s">
        <v>157</v>
      </c>
      <c r="D145" s="18">
        <v>133236</v>
      </c>
    </row>
    <row r="146" spans="1:4" ht="108.95" customHeight="1" x14ac:dyDescent="0.2">
      <c r="A146" s="15" t="s">
        <v>147</v>
      </c>
      <c r="B146" s="16" t="s">
        <v>119</v>
      </c>
      <c r="C146" s="17" t="s">
        <v>148</v>
      </c>
      <c r="D146" s="18">
        <f>25807-1</f>
        <v>25806</v>
      </c>
    </row>
    <row r="147" spans="1:4" ht="93" customHeight="1" x14ac:dyDescent="0.2">
      <c r="A147" s="15" t="s">
        <v>143</v>
      </c>
      <c r="B147" s="16" t="s">
        <v>119</v>
      </c>
      <c r="C147" s="17" t="s">
        <v>144</v>
      </c>
      <c r="D147" s="18">
        <v>-11235</v>
      </c>
    </row>
    <row r="148" spans="1:4" ht="31.5" x14ac:dyDescent="0.25">
      <c r="A148" s="32" t="s">
        <v>120</v>
      </c>
      <c r="B148" s="33" t="s">
        <v>121</v>
      </c>
      <c r="C148" s="34"/>
      <c r="D148" s="35">
        <f>SUM(D149:D156)</f>
        <v>349359</v>
      </c>
    </row>
    <row r="149" spans="1:4" ht="75.95" customHeight="1" x14ac:dyDescent="0.2">
      <c r="A149" s="22" t="s">
        <v>266</v>
      </c>
      <c r="B149" s="23" t="s">
        <v>121</v>
      </c>
      <c r="C149" s="24" t="s">
        <v>267</v>
      </c>
      <c r="D149" s="56">
        <v>28007</v>
      </c>
    </row>
    <row r="150" spans="1:4" ht="78" customHeight="1" x14ac:dyDescent="0.2">
      <c r="A150" s="22" t="s">
        <v>268</v>
      </c>
      <c r="B150" s="23" t="s">
        <v>121</v>
      </c>
      <c r="C150" s="24" t="s">
        <v>269</v>
      </c>
      <c r="D150" s="56">
        <v>52499</v>
      </c>
    </row>
    <row r="151" spans="1:4" ht="48" customHeight="1" x14ac:dyDescent="0.2">
      <c r="A151" s="22" t="s">
        <v>211</v>
      </c>
      <c r="B151" s="23" t="s">
        <v>121</v>
      </c>
      <c r="C151" s="24" t="s">
        <v>214</v>
      </c>
      <c r="D151" s="56">
        <v>417</v>
      </c>
    </row>
    <row r="152" spans="1:4" ht="78" customHeight="1" x14ac:dyDescent="0.2">
      <c r="A152" s="22" t="s">
        <v>231</v>
      </c>
      <c r="B152" s="23" t="s">
        <v>121</v>
      </c>
      <c r="C152" s="27" t="s">
        <v>232</v>
      </c>
      <c r="D152" s="56">
        <v>3004</v>
      </c>
    </row>
    <row r="153" spans="1:4" ht="78" customHeight="1" x14ac:dyDescent="0.2">
      <c r="A153" s="15" t="s">
        <v>28</v>
      </c>
      <c r="B153" s="16" t="s">
        <v>121</v>
      </c>
      <c r="C153" s="17" t="s">
        <v>29</v>
      </c>
      <c r="D153" s="18">
        <v>263551</v>
      </c>
    </row>
    <row r="154" spans="1:4" ht="63" customHeight="1" x14ac:dyDescent="0.2">
      <c r="A154" s="15" t="s">
        <v>487</v>
      </c>
      <c r="B154" s="16" t="s">
        <v>121</v>
      </c>
      <c r="C154" s="17" t="s">
        <v>77</v>
      </c>
      <c r="D154" s="18">
        <v>78</v>
      </c>
    </row>
    <row r="155" spans="1:4" ht="108" customHeight="1" x14ac:dyDescent="0.2">
      <c r="A155" s="15" t="s">
        <v>156</v>
      </c>
      <c r="B155" s="16" t="s">
        <v>121</v>
      </c>
      <c r="C155" s="17" t="s">
        <v>157</v>
      </c>
      <c r="D155" s="18">
        <v>805</v>
      </c>
    </row>
    <row r="156" spans="1:4" ht="108.95" customHeight="1" x14ac:dyDescent="0.2">
      <c r="A156" s="15" t="s">
        <v>147</v>
      </c>
      <c r="B156" s="16" t="s">
        <v>121</v>
      </c>
      <c r="C156" s="17" t="s">
        <v>148</v>
      </c>
      <c r="D156" s="18">
        <v>998</v>
      </c>
    </row>
    <row r="157" spans="1:4" ht="33" customHeight="1" x14ac:dyDescent="0.25">
      <c r="A157" s="20" t="s">
        <v>122</v>
      </c>
      <c r="B157" s="1" t="s">
        <v>123</v>
      </c>
      <c r="C157" s="21"/>
      <c r="D157" s="35">
        <f>SUM(D158:D177)</f>
        <v>1139880</v>
      </c>
    </row>
    <row r="158" spans="1:4" ht="63" customHeight="1" x14ac:dyDescent="0.2">
      <c r="A158" s="22" t="s">
        <v>240</v>
      </c>
      <c r="B158" s="23" t="s">
        <v>123</v>
      </c>
      <c r="C158" s="27" t="s">
        <v>241</v>
      </c>
      <c r="D158" s="49">
        <v>234</v>
      </c>
    </row>
    <row r="159" spans="1:4" ht="48" customHeight="1" x14ac:dyDescent="0.2">
      <c r="A159" s="22" t="s">
        <v>211</v>
      </c>
      <c r="B159" s="23" t="s">
        <v>123</v>
      </c>
      <c r="C159" s="24" t="s">
        <v>214</v>
      </c>
      <c r="D159" s="56">
        <v>2426</v>
      </c>
    </row>
    <row r="160" spans="1:4" ht="48" customHeight="1" x14ac:dyDescent="0.2">
      <c r="A160" s="15" t="s">
        <v>30</v>
      </c>
      <c r="B160" s="16" t="s">
        <v>123</v>
      </c>
      <c r="C160" s="17" t="s">
        <v>31</v>
      </c>
      <c r="D160" s="18">
        <v>77019</v>
      </c>
    </row>
    <row r="161" spans="1:4" ht="63" customHeight="1" x14ac:dyDescent="0.2">
      <c r="A161" s="15" t="s">
        <v>149</v>
      </c>
      <c r="B161" s="16" t="s">
        <v>123</v>
      </c>
      <c r="C161" s="17" t="s">
        <v>150</v>
      </c>
      <c r="D161" s="18">
        <v>15658</v>
      </c>
    </row>
    <row r="162" spans="1:4" ht="168.95" customHeight="1" x14ac:dyDescent="0.2">
      <c r="A162" s="19" t="s">
        <v>32</v>
      </c>
      <c r="B162" s="16" t="s">
        <v>123</v>
      </c>
      <c r="C162" s="17" t="s">
        <v>33</v>
      </c>
      <c r="D162" s="18">
        <v>6362</v>
      </c>
    </row>
    <row r="163" spans="1:4" ht="63" customHeight="1" x14ac:dyDescent="0.2">
      <c r="A163" s="15" t="s">
        <v>34</v>
      </c>
      <c r="B163" s="16" t="s">
        <v>123</v>
      </c>
      <c r="C163" s="17" t="s">
        <v>35</v>
      </c>
      <c r="D163" s="18">
        <v>983988</v>
      </c>
    </row>
    <row r="164" spans="1:4" ht="93" customHeight="1" x14ac:dyDescent="0.2">
      <c r="A164" s="15" t="s">
        <v>182</v>
      </c>
      <c r="B164" s="16" t="s">
        <v>123</v>
      </c>
      <c r="C164" s="17" t="s">
        <v>36</v>
      </c>
      <c r="D164" s="18">
        <v>48940</v>
      </c>
    </row>
    <row r="165" spans="1:4" ht="108.95" customHeight="1" x14ac:dyDescent="0.2">
      <c r="A165" s="15" t="s">
        <v>183</v>
      </c>
      <c r="B165" s="16" t="s">
        <v>123</v>
      </c>
      <c r="C165" s="17" t="s">
        <v>37</v>
      </c>
      <c r="D165" s="18">
        <v>200</v>
      </c>
    </row>
    <row r="166" spans="1:4" ht="108" customHeight="1" x14ac:dyDescent="0.2">
      <c r="A166" s="15" t="s">
        <v>38</v>
      </c>
      <c r="B166" s="16" t="s">
        <v>123</v>
      </c>
      <c r="C166" s="17" t="s">
        <v>39</v>
      </c>
      <c r="D166" s="18">
        <v>130</v>
      </c>
    </row>
    <row r="167" spans="1:4" ht="108.95" customHeight="1" x14ac:dyDescent="0.2">
      <c r="A167" s="15" t="s">
        <v>40</v>
      </c>
      <c r="B167" s="16" t="s">
        <v>123</v>
      </c>
      <c r="C167" s="17" t="s">
        <v>41</v>
      </c>
      <c r="D167" s="18">
        <v>711</v>
      </c>
    </row>
    <row r="168" spans="1:4" ht="90" x14ac:dyDescent="0.2">
      <c r="A168" s="15" t="s">
        <v>42</v>
      </c>
      <c r="B168" s="16" t="s">
        <v>123</v>
      </c>
      <c r="C168" s="17" t="s">
        <v>43</v>
      </c>
      <c r="D168" s="18">
        <f>12613</f>
        <v>12613</v>
      </c>
    </row>
    <row r="169" spans="1:4" ht="140.1" customHeight="1" x14ac:dyDescent="0.2">
      <c r="A169" s="15" t="s">
        <v>44</v>
      </c>
      <c r="B169" s="16" t="s">
        <v>123</v>
      </c>
      <c r="C169" s="17" t="s">
        <v>45</v>
      </c>
      <c r="D169" s="18">
        <v>31175</v>
      </c>
    </row>
    <row r="170" spans="1:4" ht="108.95" customHeight="1" x14ac:dyDescent="0.2">
      <c r="A170" s="15" t="s">
        <v>46</v>
      </c>
      <c r="B170" s="16" t="s">
        <v>123</v>
      </c>
      <c r="C170" s="17" t="s">
        <v>47</v>
      </c>
      <c r="D170" s="18">
        <v>197125</v>
      </c>
    </row>
    <row r="171" spans="1:4" ht="123" customHeight="1" x14ac:dyDescent="0.2">
      <c r="A171" s="15" t="s">
        <v>48</v>
      </c>
      <c r="B171" s="16" t="s">
        <v>123</v>
      </c>
      <c r="C171" s="17" t="s">
        <v>49</v>
      </c>
      <c r="D171" s="18">
        <v>77334</v>
      </c>
    </row>
    <row r="172" spans="1:4" ht="33" customHeight="1" x14ac:dyDescent="0.2">
      <c r="A172" s="15" t="s">
        <v>50</v>
      </c>
      <c r="B172" s="16" t="s">
        <v>123</v>
      </c>
      <c r="C172" s="17" t="s">
        <v>51</v>
      </c>
      <c r="D172" s="18">
        <v>146</v>
      </c>
    </row>
    <row r="173" spans="1:4" ht="92.1" customHeight="1" x14ac:dyDescent="0.2">
      <c r="A173" s="15" t="s">
        <v>184</v>
      </c>
      <c r="B173" s="16" t="s">
        <v>123</v>
      </c>
      <c r="C173" s="17" t="s">
        <v>52</v>
      </c>
      <c r="D173" s="18">
        <v>10</v>
      </c>
    </row>
    <row r="174" spans="1:4" ht="63" customHeight="1" x14ac:dyDescent="0.2">
      <c r="A174" s="19" t="s">
        <v>488</v>
      </c>
      <c r="B174" s="16" t="s">
        <v>123</v>
      </c>
      <c r="C174" s="17" t="s">
        <v>15</v>
      </c>
      <c r="D174" s="18">
        <v>28</v>
      </c>
    </row>
    <row r="175" spans="1:4" ht="108" customHeight="1" x14ac:dyDescent="0.2">
      <c r="A175" s="15" t="s">
        <v>156</v>
      </c>
      <c r="B175" s="16" t="s">
        <v>123</v>
      </c>
      <c r="C175" s="17" t="s">
        <v>157</v>
      </c>
      <c r="D175" s="18">
        <f>36497+1</f>
        <v>36498</v>
      </c>
    </row>
    <row r="176" spans="1:4" ht="108.95" customHeight="1" x14ac:dyDescent="0.2">
      <c r="A176" s="15" t="s">
        <v>147</v>
      </c>
      <c r="B176" s="16" t="s">
        <v>123</v>
      </c>
      <c r="C176" s="17" t="s">
        <v>148</v>
      </c>
      <c r="D176" s="18">
        <v>15033</v>
      </c>
    </row>
    <row r="177" spans="1:4" ht="93" customHeight="1" x14ac:dyDescent="0.2">
      <c r="A177" s="15" t="s">
        <v>143</v>
      </c>
      <c r="B177" s="16" t="s">
        <v>123</v>
      </c>
      <c r="C177" s="17" t="s">
        <v>144</v>
      </c>
      <c r="D177" s="18">
        <v>-365750</v>
      </c>
    </row>
    <row r="178" spans="1:4" ht="32.25" customHeight="1" x14ac:dyDescent="0.25">
      <c r="A178" s="20" t="s">
        <v>270</v>
      </c>
      <c r="B178" s="1" t="s">
        <v>124</v>
      </c>
      <c r="C178" s="21"/>
      <c r="D178" s="35">
        <f>SUM(D179:D191)</f>
        <v>47274</v>
      </c>
    </row>
    <row r="179" spans="1:4" ht="123.95" customHeight="1" x14ac:dyDescent="0.2">
      <c r="A179" s="22" t="s">
        <v>271</v>
      </c>
      <c r="B179" s="23" t="s">
        <v>124</v>
      </c>
      <c r="C179" s="24" t="s">
        <v>242</v>
      </c>
      <c r="D179" s="56">
        <v>70</v>
      </c>
    </row>
    <row r="180" spans="1:4" ht="138.94999999999999" customHeight="1" x14ac:dyDescent="0.2">
      <c r="A180" s="22" t="s">
        <v>272</v>
      </c>
      <c r="B180" s="23" t="s">
        <v>124</v>
      </c>
      <c r="C180" s="24" t="s">
        <v>273</v>
      </c>
      <c r="D180" s="56">
        <v>612</v>
      </c>
    </row>
    <row r="181" spans="1:4" ht="78" customHeight="1" x14ac:dyDescent="0.2">
      <c r="A181" s="22" t="s">
        <v>303</v>
      </c>
      <c r="B181" s="23" t="s">
        <v>124</v>
      </c>
      <c r="C181" s="24" t="s">
        <v>274</v>
      </c>
      <c r="D181" s="56">
        <v>-4</v>
      </c>
    </row>
    <row r="182" spans="1:4" ht="122.1" customHeight="1" x14ac:dyDescent="0.2">
      <c r="A182" s="22" t="s">
        <v>275</v>
      </c>
      <c r="B182" s="23" t="s">
        <v>124</v>
      </c>
      <c r="C182" s="24" t="s">
        <v>276</v>
      </c>
      <c r="D182" s="56">
        <v>22068</v>
      </c>
    </row>
    <row r="183" spans="1:4" ht="108" customHeight="1" x14ac:dyDescent="0.2">
      <c r="A183" s="22" t="s">
        <v>277</v>
      </c>
      <c r="B183" s="23" t="s">
        <v>124</v>
      </c>
      <c r="C183" s="24" t="s">
        <v>278</v>
      </c>
      <c r="D183" s="56">
        <v>425</v>
      </c>
    </row>
    <row r="184" spans="1:4" ht="47.1" customHeight="1" x14ac:dyDescent="0.2">
      <c r="A184" s="22" t="s">
        <v>279</v>
      </c>
      <c r="B184" s="23" t="s">
        <v>124</v>
      </c>
      <c r="C184" s="24" t="s">
        <v>280</v>
      </c>
      <c r="D184" s="56">
        <v>1476</v>
      </c>
    </row>
    <row r="185" spans="1:4" ht="63" customHeight="1" x14ac:dyDescent="0.2">
      <c r="A185" s="22" t="s">
        <v>221</v>
      </c>
      <c r="B185" s="23" t="s">
        <v>124</v>
      </c>
      <c r="C185" s="24" t="s">
        <v>222</v>
      </c>
      <c r="D185" s="56">
        <v>190</v>
      </c>
    </row>
    <row r="186" spans="1:4" ht="48" customHeight="1" x14ac:dyDescent="0.2">
      <c r="A186" s="22" t="s">
        <v>211</v>
      </c>
      <c r="B186" s="23" t="s">
        <v>124</v>
      </c>
      <c r="C186" s="24" t="s">
        <v>214</v>
      </c>
      <c r="D186" s="56">
        <v>322</v>
      </c>
    </row>
    <row r="187" spans="1:4" ht="78" customHeight="1" x14ac:dyDescent="0.2">
      <c r="A187" s="22" t="s">
        <v>231</v>
      </c>
      <c r="B187" s="23" t="s">
        <v>124</v>
      </c>
      <c r="C187" s="24" t="s">
        <v>232</v>
      </c>
      <c r="D187" s="56">
        <v>1710</v>
      </c>
    </row>
    <row r="188" spans="1:4" ht="77.099999999999994" customHeight="1" x14ac:dyDescent="0.2">
      <c r="A188" s="15" t="s">
        <v>53</v>
      </c>
      <c r="B188" s="16" t="s">
        <v>124</v>
      </c>
      <c r="C188" s="17" t="s">
        <v>54</v>
      </c>
      <c r="D188" s="18">
        <v>34187</v>
      </c>
    </row>
    <row r="189" spans="1:4" ht="108" customHeight="1" x14ac:dyDescent="0.2">
      <c r="A189" s="15" t="s">
        <v>156</v>
      </c>
      <c r="B189" s="16" t="s">
        <v>124</v>
      </c>
      <c r="C189" s="17" t="s">
        <v>157</v>
      </c>
      <c r="D189" s="18">
        <v>58</v>
      </c>
    </row>
    <row r="190" spans="1:4" ht="108.95" customHeight="1" x14ac:dyDescent="0.2">
      <c r="A190" s="15" t="s">
        <v>147</v>
      </c>
      <c r="B190" s="16" t="s">
        <v>124</v>
      </c>
      <c r="C190" s="17" t="s">
        <v>148</v>
      </c>
      <c r="D190" s="18">
        <v>672</v>
      </c>
    </row>
    <row r="191" spans="1:4" ht="93" customHeight="1" x14ac:dyDescent="0.2">
      <c r="A191" s="15" t="s">
        <v>143</v>
      </c>
      <c r="B191" s="16" t="s">
        <v>124</v>
      </c>
      <c r="C191" s="17" t="s">
        <v>144</v>
      </c>
      <c r="D191" s="18">
        <v>-14512</v>
      </c>
    </row>
    <row r="192" spans="1:4" ht="31.5" x14ac:dyDescent="0.25">
      <c r="A192" s="20" t="s">
        <v>281</v>
      </c>
      <c r="B192" s="1" t="s">
        <v>125</v>
      </c>
      <c r="C192" s="21"/>
      <c r="D192" s="35">
        <f>SUM(D193:D203)</f>
        <v>11213451</v>
      </c>
    </row>
    <row r="193" spans="1:4" ht="48" customHeight="1" x14ac:dyDescent="0.2">
      <c r="A193" s="22" t="s">
        <v>282</v>
      </c>
      <c r="B193" s="23" t="s">
        <v>125</v>
      </c>
      <c r="C193" s="27" t="s">
        <v>283</v>
      </c>
      <c r="D193" s="56">
        <v>2626972</v>
      </c>
    </row>
    <row r="194" spans="1:4" ht="78" customHeight="1" x14ac:dyDescent="0.2">
      <c r="A194" s="22" t="s">
        <v>284</v>
      </c>
      <c r="B194" s="23" t="s">
        <v>125</v>
      </c>
      <c r="C194" s="27" t="s">
        <v>234</v>
      </c>
      <c r="D194" s="56">
        <v>1878</v>
      </c>
    </row>
    <row r="195" spans="1:4" ht="48" customHeight="1" x14ac:dyDescent="0.2">
      <c r="A195" s="22" t="s">
        <v>211</v>
      </c>
      <c r="B195" s="23" t="s">
        <v>125</v>
      </c>
      <c r="C195" s="24" t="s">
        <v>214</v>
      </c>
      <c r="D195" s="56">
        <v>281</v>
      </c>
    </row>
    <row r="196" spans="1:4" ht="93" customHeight="1" x14ac:dyDescent="0.2">
      <c r="A196" s="22" t="s">
        <v>285</v>
      </c>
      <c r="B196" s="23" t="s">
        <v>125</v>
      </c>
      <c r="C196" s="24" t="s">
        <v>286</v>
      </c>
      <c r="D196" s="56">
        <v>29</v>
      </c>
    </row>
    <row r="197" spans="1:4" ht="78" customHeight="1" x14ac:dyDescent="0.2">
      <c r="A197" s="22" t="s">
        <v>231</v>
      </c>
      <c r="B197" s="23" t="s">
        <v>125</v>
      </c>
      <c r="C197" s="24" t="s">
        <v>232</v>
      </c>
      <c r="D197" s="56">
        <v>2880</v>
      </c>
    </row>
    <row r="198" spans="1:4" ht="48" customHeight="1" x14ac:dyDescent="0.2">
      <c r="A198" s="22" t="s">
        <v>263</v>
      </c>
      <c r="B198" s="23" t="s">
        <v>125</v>
      </c>
      <c r="C198" s="27" t="s">
        <v>264</v>
      </c>
      <c r="D198" s="56">
        <v>-83</v>
      </c>
    </row>
    <row r="199" spans="1:4" ht="48" customHeight="1" x14ac:dyDescent="0.2">
      <c r="A199" s="22" t="s">
        <v>236</v>
      </c>
      <c r="B199" s="23" t="s">
        <v>125</v>
      </c>
      <c r="C199" s="27" t="s">
        <v>237</v>
      </c>
      <c r="D199" s="56">
        <v>706</v>
      </c>
    </row>
    <row r="200" spans="1:4" ht="63" customHeight="1" x14ac:dyDescent="0.2">
      <c r="A200" s="15" t="s">
        <v>55</v>
      </c>
      <c r="B200" s="16" t="s">
        <v>125</v>
      </c>
      <c r="C200" s="17" t="s">
        <v>56</v>
      </c>
      <c r="D200" s="18">
        <v>8308563</v>
      </c>
    </row>
    <row r="201" spans="1:4" ht="108" customHeight="1" x14ac:dyDescent="0.2">
      <c r="A201" s="15" t="s">
        <v>185</v>
      </c>
      <c r="B201" s="16" t="s">
        <v>125</v>
      </c>
      <c r="C201" s="17" t="s">
        <v>208</v>
      </c>
      <c r="D201" s="18">
        <v>263319</v>
      </c>
    </row>
    <row r="202" spans="1:4" ht="108" customHeight="1" x14ac:dyDescent="0.2">
      <c r="A202" s="15" t="s">
        <v>156</v>
      </c>
      <c r="B202" s="16" t="s">
        <v>125</v>
      </c>
      <c r="C202" s="17" t="s">
        <v>157</v>
      </c>
      <c r="D202" s="18">
        <v>5289</v>
      </c>
    </row>
    <row r="203" spans="1:4" ht="108.95" customHeight="1" x14ac:dyDescent="0.2">
      <c r="A203" s="15" t="s">
        <v>147</v>
      </c>
      <c r="B203" s="16" t="s">
        <v>125</v>
      </c>
      <c r="C203" s="17" t="s">
        <v>148</v>
      </c>
      <c r="D203" s="18">
        <v>3617</v>
      </c>
    </row>
    <row r="204" spans="1:4" ht="31.5" x14ac:dyDescent="0.25">
      <c r="A204" s="20" t="s">
        <v>96</v>
      </c>
      <c r="B204" s="1" t="s">
        <v>97</v>
      </c>
      <c r="C204" s="21"/>
      <c r="D204" s="35">
        <f>SUM(D205:D207)</f>
        <v>777</v>
      </c>
    </row>
    <row r="205" spans="1:4" ht="48" customHeight="1" x14ac:dyDescent="0.2">
      <c r="A205" s="22" t="s">
        <v>211</v>
      </c>
      <c r="B205" s="23" t="s">
        <v>97</v>
      </c>
      <c r="C205" s="27" t="s">
        <v>212</v>
      </c>
      <c r="D205" s="56">
        <v>188</v>
      </c>
    </row>
    <row r="206" spans="1:4" ht="78" customHeight="1" x14ac:dyDescent="0.2">
      <c r="A206" s="22" t="s">
        <v>231</v>
      </c>
      <c r="B206" s="23" t="s">
        <v>97</v>
      </c>
      <c r="C206" s="24" t="s">
        <v>232</v>
      </c>
      <c r="D206" s="56">
        <v>285</v>
      </c>
    </row>
    <row r="207" spans="1:4" ht="170.1" customHeight="1" x14ac:dyDescent="0.2">
      <c r="A207" s="19" t="s">
        <v>57</v>
      </c>
      <c r="B207" s="16" t="s">
        <v>97</v>
      </c>
      <c r="C207" s="17" t="s">
        <v>58</v>
      </c>
      <c r="D207" s="18">
        <v>304</v>
      </c>
    </row>
    <row r="208" spans="1:4" ht="31.5" x14ac:dyDescent="0.25">
      <c r="A208" s="28" t="s">
        <v>287</v>
      </c>
      <c r="B208" s="1" t="s">
        <v>288</v>
      </c>
      <c r="C208" s="21"/>
      <c r="D208" s="47">
        <f>D209</f>
        <v>151</v>
      </c>
    </row>
    <row r="209" spans="1:4" ht="48" customHeight="1" x14ac:dyDescent="0.2">
      <c r="A209" s="22" t="s">
        <v>211</v>
      </c>
      <c r="B209" s="23" t="s">
        <v>288</v>
      </c>
      <c r="C209" s="27" t="s">
        <v>212</v>
      </c>
      <c r="D209" s="56">
        <v>151</v>
      </c>
    </row>
    <row r="210" spans="1:4" ht="31.5" x14ac:dyDescent="0.25">
      <c r="A210" s="20" t="s">
        <v>289</v>
      </c>
      <c r="B210" s="1" t="s">
        <v>98</v>
      </c>
      <c r="C210" s="21"/>
      <c r="D210" s="35">
        <f>SUM(D211:D218)</f>
        <v>10583</v>
      </c>
    </row>
    <row r="211" spans="1:4" ht="78" customHeight="1" x14ac:dyDescent="0.2">
      <c r="A211" s="22" t="s">
        <v>231</v>
      </c>
      <c r="B211" s="23" t="s">
        <v>98</v>
      </c>
      <c r="C211" s="24" t="s">
        <v>232</v>
      </c>
      <c r="D211" s="56">
        <v>4</v>
      </c>
    </row>
    <row r="212" spans="1:4" ht="123" customHeight="1" x14ac:dyDescent="0.2">
      <c r="A212" s="15" t="s">
        <v>59</v>
      </c>
      <c r="B212" s="16" t="s">
        <v>98</v>
      </c>
      <c r="C212" s="17" t="s">
        <v>60</v>
      </c>
      <c r="D212" s="18">
        <v>3289</v>
      </c>
    </row>
    <row r="213" spans="1:4" ht="138.94999999999999" customHeight="1" x14ac:dyDescent="0.2">
      <c r="A213" s="19" t="s">
        <v>186</v>
      </c>
      <c r="B213" s="16" t="s">
        <v>98</v>
      </c>
      <c r="C213" s="17" t="s">
        <v>61</v>
      </c>
      <c r="D213" s="18">
        <v>534</v>
      </c>
    </row>
    <row r="214" spans="1:4" ht="108" customHeight="1" x14ac:dyDescent="0.2">
      <c r="A214" s="15" t="s">
        <v>187</v>
      </c>
      <c r="B214" s="16" t="s">
        <v>98</v>
      </c>
      <c r="C214" s="17" t="s">
        <v>209</v>
      </c>
      <c r="D214" s="18">
        <v>1500</v>
      </c>
    </row>
    <row r="215" spans="1:4" ht="108" customHeight="1" x14ac:dyDescent="0.2">
      <c r="A215" s="15" t="s">
        <v>188</v>
      </c>
      <c r="B215" s="16" t="s">
        <v>98</v>
      </c>
      <c r="C215" s="17" t="s">
        <v>210</v>
      </c>
      <c r="D215" s="18">
        <v>600</v>
      </c>
    </row>
    <row r="216" spans="1:4" ht="63" customHeight="1" x14ac:dyDescent="0.2">
      <c r="A216" s="19" t="s">
        <v>488</v>
      </c>
      <c r="B216" s="16" t="s">
        <v>98</v>
      </c>
      <c r="C216" s="17" t="s">
        <v>15</v>
      </c>
      <c r="D216" s="18">
        <v>461</v>
      </c>
    </row>
    <row r="217" spans="1:4" ht="108" customHeight="1" x14ac:dyDescent="0.2">
      <c r="A217" s="15" t="s">
        <v>156</v>
      </c>
      <c r="B217" s="16" t="s">
        <v>98</v>
      </c>
      <c r="C217" s="17" t="s">
        <v>157</v>
      </c>
      <c r="D217" s="18">
        <v>2826</v>
      </c>
    </row>
    <row r="218" spans="1:4" ht="108.95" customHeight="1" x14ac:dyDescent="0.2">
      <c r="A218" s="15" t="s">
        <v>147</v>
      </c>
      <c r="B218" s="16" t="s">
        <v>98</v>
      </c>
      <c r="C218" s="17" t="s">
        <v>148</v>
      </c>
      <c r="D218" s="18">
        <v>1369</v>
      </c>
    </row>
    <row r="219" spans="1:4" ht="63" x14ac:dyDescent="0.25">
      <c r="A219" s="20" t="s">
        <v>99</v>
      </c>
      <c r="B219" s="1" t="s">
        <v>100</v>
      </c>
      <c r="C219" s="36"/>
      <c r="D219" s="35">
        <f>SUM(D220:D223)</f>
        <v>2633</v>
      </c>
    </row>
    <row r="220" spans="1:4" ht="78" customHeight="1" x14ac:dyDescent="0.2">
      <c r="A220" s="22" t="s">
        <v>231</v>
      </c>
      <c r="B220" s="23" t="s">
        <v>100</v>
      </c>
      <c r="C220" s="24" t="s">
        <v>232</v>
      </c>
      <c r="D220" s="56">
        <v>1</v>
      </c>
    </row>
    <row r="221" spans="1:4" ht="107.1" customHeight="1" x14ac:dyDescent="0.2">
      <c r="A221" s="15" t="s">
        <v>62</v>
      </c>
      <c r="B221" s="16" t="s">
        <v>100</v>
      </c>
      <c r="C221" s="17" t="s">
        <v>63</v>
      </c>
      <c r="D221" s="18">
        <v>1851</v>
      </c>
    </row>
    <row r="222" spans="1:4" ht="108" customHeight="1" x14ac:dyDescent="0.2">
      <c r="A222" s="15" t="s">
        <v>156</v>
      </c>
      <c r="B222" s="16" t="s">
        <v>100</v>
      </c>
      <c r="C222" s="17" t="s">
        <v>157</v>
      </c>
      <c r="D222" s="18">
        <v>133</v>
      </c>
    </row>
    <row r="223" spans="1:4" ht="108.95" customHeight="1" x14ac:dyDescent="0.2">
      <c r="A223" s="15" t="s">
        <v>147</v>
      </c>
      <c r="B223" s="16" t="s">
        <v>100</v>
      </c>
      <c r="C223" s="17" t="s">
        <v>148</v>
      </c>
      <c r="D223" s="18">
        <f>648</f>
        <v>648</v>
      </c>
    </row>
    <row r="224" spans="1:4" ht="48" customHeight="1" x14ac:dyDescent="0.25">
      <c r="A224" s="37" t="s">
        <v>131</v>
      </c>
      <c r="B224" s="1" t="s">
        <v>132</v>
      </c>
      <c r="C224" s="27"/>
      <c r="D224" s="47">
        <f>SUM(D225:D228)</f>
        <v>55190</v>
      </c>
    </row>
    <row r="225" spans="1:4" ht="123.95" customHeight="1" x14ac:dyDescent="0.2">
      <c r="A225" s="22" t="s">
        <v>271</v>
      </c>
      <c r="B225" s="23" t="s">
        <v>132</v>
      </c>
      <c r="C225" s="27" t="s">
        <v>242</v>
      </c>
      <c r="D225" s="56">
        <v>55085</v>
      </c>
    </row>
    <row r="226" spans="1:4" ht="48" customHeight="1" x14ac:dyDescent="0.2">
      <c r="A226" s="22" t="s">
        <v>211</v>
      </c>
      <c r="B226" s="23" t="s">
        <v>132</v>
      </c>
      <c r="C226" s="27" t="s">
        <v>212</v>
      </c>
      <c r="D226" s="56">
        <v>4</v>
      </c>
    </row>
    <row r="227" spans="1:4" ht="78" customHeight="1" x14ac:dyDescent="0.2">
      <c r="A227" s="22" t="s">
        <v>231</v>
      </c>
      <c r="B227" s="23" t="s">
        <v>132</v>
      </c>
      <c r="C227" s="24" t="s">
        <v>232</v>
      </c>
      <c r="D227" s="56">
        <v>2</v>
      </c>
    </row>
    <row r="228" spans="1:4" ht="108.95" customHeight="1" x14ac:dyDescent="0.2">
      <c r="A228" s="15" t="s">
        <v>147</v>
      </c>
      <c r="B228" s="16" t="s">
        <v>132</v>
      </c>
      <c r="C228" s="17" t="s">
        <v>148</v>
      </c>
      <c r="D228" s="18">
        <v>99</v>
      </c>
    </row>
    <row r="229" spans="1:4" ht="47.25" x14ac:dyDescent="0.25">
      <c r="A229" s="28" t="s">
        <v>290</v>
      </c>
      <c r="B229" s="1" t="s">
        <v>291</v>
      </c>
      <c r="C229" s="24"/>
      <c r="D229" s="47">
        <f>SUM(D230:D231)</f>
        <v>411</v>
      </c>
    </row>
    <row r="230" spans="1:4" ht="48" customHeight="1" x14ac:dyDescent="0.2">
      <c r="A230" s="22" t="s">
        <v>211</v>
      </c>
      <c r="B230" s="23" t="s">
        <v>291</v>
      </c>
      <c r="C230" s="27" t="s">
        <v>212</v>
      </c>
      <c r="D230" s="56">
        <v>92</v>
      </c>
    </row>
    <row r="231" spans="1:4" ht="78" customHeight="1" x14ac:dyDescent="0.2">
      <c r="A231" s="22" t="s">
        <v>231</v>
      </c>
      <c r="B231" s="23" t="s">
        <v>291</v>
      </c>
      <c r="C231" s="24" t="s">
        <v>232</v>
      </c>
      <c r="D231" s="56">
        <v>319</v>
      </c>
    </row>
    <row r="232" spans="1:4" ht="80.099999999999994" customHeight="1" x14ac:dyDescent="0.25">
      <c r="A232" s="28" t="s">
        <v>292</v>
      </c>
      <c r="B232" s="1" t="s">
        <v>293</v>
      </c>
      <c r="C232" s="24"/>
      <c r="D232" s="47">
        <f>D233</f>
        <v>15</v>
      </c>
    </row>
    <row r="233" spans="1:4" ht="48" customHeight="1" x14ac:dyDescent="0.2">
      <c r="A233" s="22" t="s">
        <v>211</v>
      </c>
      <c r="B233" s="23" t="s">
        <v>293</v>
      </c>
      <c r="C233" s="27" t="s">
        <v>212</v>
      </c>
      <c r="D233" s="56">
        <v>15</v>
      </c>
    </row>
    <row r="234" spans="1:4" ht="31.5" x14ac:dyDescent="0.25">
      <c r="A234" s="28" t="s">
        <v>294</v>
      </c>
      <c r="B234" s="1" t="s">
        <v>295</v>
      </c>
      <c r="C234" s="27"/>
      <c r="D234" s="47">
        <f>SUM(D235:D236)</f>
        <v>2921</v>
      </c>
    </row>
    <row r="235" spans="1:4" ht="48" customHeight="1" x14ac:dyDescent="0.2">
      <c r="A235" s="22" t="s">
        <v>211</v>
      </c>
      <c r="B235" s="23" t="s">
        <v>295</v>
      </c>
      <c r="C235" s="27" t="s">
        <v>212</v>
      </c>
      <c r="D235" s="56">
        <v>207</v>
      </c>
    </row>
    <row r="236" spans="1:4" ht="78" customHeight="1" x14ac:dyDescent="0.2">
      <c r="A236" s="22" t="s">
        <v>296</v>
      </c>
      <c r="B236" s="23" t="s">
        <v>295</v>
      </c>
      <c r="C236" s="27" t="s">
        <v>232</v>
      </c>
      <c r="D236" s="56">
        <v>2714</v>
      </c>
    </row>
    <row r="237" spans="1:4" ht="31.5" x14ac:dyDescent="0.25">
      <c r="A237" s="28" t="s">
        <v>297</v>
      </c>
      <c r="B237" s="1" t="s">
        <v>133</v>
      </c>
      <c r="C237" s="24"/>
      <c r="D237" s="47">
        <f>SUM(D238:D240)</f>
        <v>1022</v>
      </c>
    </row>
    <row r="238" spans="1:4" ht="48" customHeight="1" x14ac:dyDescent="0.2">
      <c r="A238" s="22" t="s">
        <v>211</v>
      </c>
      <c r="B238" s="23" t="s">
        <v>133</v>
      </c>
      <c r="C238" s="27" t="s">
        <v>212</v>
      </c>
      <c r="D238" s="56">
        <v>30</v>
      </c>
    </row>
    <row r="239" spans="1:4" ht="63" customHeight="1" x14ac:dyDescent="0.2">
      <c r="A239" s="19" t="s">
        <v>488</v>
      </c>
      <c r="B239" s="16" t="s">
        <v>133</v>
      </c>
      <c r="C239" s="17" t="s">
        <v>15</v>
      </c>
      <c r="D239" s="18">
        <v>255</v>
      </c>
    </row>
    <row r="240" spans="1:4" ht="108.95" customHeight="1" x14ac:dyDescent="0.2">
      <c r="A240" s="15" t="s">
        <v>147</v>
      </c>
      <c r="B240" s="16" t="s">
        <v>133</v>
      </c>
      <c r="C240" s="17" t="s">
        <v>148</v>
      </c>
      <c r="D240" s="18">
        <v>737</v>
      </c>
    </row>
    <row r="241" spans="1:4" ht="31.5" x14ac:dyDescent="0.25">
      <c r="A241" s="37" t="s">
        <v>298</v>
      </c>
      <c r="B241" s="1" t="s">
        <v>299</v>
      </c>
      <c r="C241" s="24"/>
      <c r="D241" s="47">
        <f>SUM(D242:D247)</f>
        <v>24306</v>
      </c>
    </row>
    <row r="242" spans="1:4" ht="168.95" customHeight="1" x14ac:dyDescent="0.2">
      <c r="A242" s="22" t="s">
        <v>300</v>
      </c>
      <c r="B242" s="23" t="s">
        <v>299</v>
      </c>
      <c r="C242" s="24" t="s">
        <v>301</v>
      </c>
      <c r="D242" s="56">
        <v>23506</v>
      </c>
    </row>
    <row r="243" spans="1:4" ht="215.1" customHeight="1" x14ac:dyDescent="0.2">
      <c r="A243" s="29" t="s">
        <v>302</v>
      </c>
      <c r="B243" s="23" t="s">
        <v>299</v>
      </c>
      <c r="C243" s="24" t="s">
        <v>474</v>
      </c>
      <c r="D243" s="56">
        <v>5</v>
      </c>
    </row>
    <row r="244" spans="1:4" ht="78" customHeight="1" x14ac:dyDescent="0.2">
      <c r="A244" s="29" t="s">
        <v>303</v>
      </c>
      <c r="B244" s="23" t="s">
        <v>299</v>
      </c>
      <c r="C244" s="24" t="s">
        <v>274</v>
      </c>
      <c r="D244" s="56">
        <v>23</v>
      </c>
    </row>
    <row r="245" spans="1:4" ht="213" customHeight="1" x14ac:dyDescent="0.2">
      <c r="A245" s="29" t="s">
        <v>304</v>
      </c>
      <c r="B245" s="23" t="s">
        <v>299</v>
      </c>
      <c r="C245" s="24" t="s">
        <v>305</v>
      </c>
      <c r="D245" s="56">
        <v>606</v>
      </c>
    </row>
    <row r="246" spans="1:4" ht="48" customHeight="1" x14ac:dyDescent="0.2">
      <c r="A246" s="22" t="s">
        <v>211</v>
      </c>
      <c r="B246" s="23" t="s">
        <v>299</v>
      </c>
      <c r="C246" s="27" t="s">
        <v>212</v>
      </c>
      <c r="D246" s="56">
        <v>159</v>
      </c>
    </row>
    <row r="247" spans="1:4" ht="108" customHeight="1" x14ac:dyDescent="0.2">
      <c r="A247" s="22" t="s">
        <v>477</v>
      </c>
      <c r="B247" s="23" t="s">
        <v>299</v>
      </c>
      <c r="C247" s="27" t="s">
        <v>306</v>
      </c>
      <c r="D247" s="56">
        <v>7</v>
      </c>
    </row>
    <row r="248" spans="1:4" ht="31.5" x14ac:dyDescent="0.25">
      <c r="A248" s="28" t="s">
        <v>307</v>
      </c>
      <c r="B248" s="1" t="s">
        <v>308</v>
      </c>
      <c r="C248" s="27"/>
      <c r="D248" s="47">
        <f>SUM(D249:D249)</f>
        <v>12</v>
      </c>
    </row>
    <row r="249" spans="1:4" ht="48" customHeight="1" x14ac:dyDescent="0.2">
      <c r="A249" s="22" t="s">
        <v>211</v>
      </c>
      <c r="B249" s="23" t="s">
        <v>308</v>
      </c>
      <c r="C249" s="27" t="s">
        <v>212</v>
      </c>
      <c r="D249" s="56">
        <v>12</v>
      </c>
    </row>
    <row r="250" spans="1:4" ht="47.25" x14ac:dyDescent="0.25">
      <c r="A250" s="28" t="s">
        <v>309</v>
      </c>
      <c r="B250" s="1" t="s">
        <v>310</v>
      </c>
      <c r="C250" s="24"/>
      <c r="D250" s="47">
        <f>SUM(D251:D256)</f>
        <v>21593</v>
      </c>
    </row>
    <row r="251" spans="1:4" ht="138.94999999999999" customHeight="1" x14ac:dyDescent="0.2">
      <c r="A251" s="22" t="s">
        <v>217</v>
      </c>
      <c r="B251" s="23" t="s">
        <v>310</v>
      </c>
      <c r="C251" s="24" t="s">
        <v>218</v>
      </c>
      <c r="D251" s="56">
        <v>92</v>
      </c>
    </row>
    <row r="252" spans="1:4" ht="170.1" customHeight="1" x14ac:dyDescent="0.2">
      <c r="A252" s="22" t="s">
        <v>254</v>
      </c>
      <c r="B252" s="23" t="s">
        <v>310</v>
      </c>
      <c r="C252" s="27" t="s">
        <v>255</v>
      </c>
      <c r="D252" s="56">
        <v>1069</v>
      </c>
    </row>
    <row r="253" spans="1:4" ht="63" customHeight="1" x14ac:dyDescent="0.2">
      <c r="A253" s="22" t="s">
        <v>240</v>
      </c>
      <c r="B253" s="23" t="s">
        <v>310</v>
      </c>
      <c r="C253" s="27" t="s">
        <v>241</v>
      </c>
      <c r="D253" s="56">
        <v>1054</v>
      </c>
    </row>
    <row r="254" spans="1:4" ht="48" customHeight="1" x14ac:dyDescent="0.2">
      <c r="A254" s="22" t="s">
        <v>211</v>
      </c>
      <c r="B254" s="23" t="s">
        <v>310</v>
      </c>
      <c r="C254" s="27" t="s">
        <v>212</v>
      </c>
      <c r="D254" s="56">
        <v>1485</v>
      </c>
    </row>
    <row r="255" spans="1:4" ht="48" customHeight="1" x14ac:dyDescent="0.2">
      <c r="A255" s="29" t="s">
        <v>311</v>
      </c>
      <c r="B255" s="23" t="s">
        <v>310</v>
      </c>
      <c r="C255" s="27" t="s">
        <v>312</v>
      </c>
      <c r="D255" s="56">
        <v>14919</v>
      </c>
    </row>
    <row r="256" spans="1:4" ht="78" customHeight="1" x14ac:dyDescent="0.2">
      <c r="A256" s="22" t="s">
        <v>231</v>
      </c>
      <c r="B256" s="23" t="s">
        <v>310</v>
      </c>
      <c r="C256" s="27" t="s">
        <v>232</v>
      </c>
      <c r="D256" s="56">
        <v>2974</v>
      </c>
    </row>
    <row r="257" spans="1:4" ht="47.25" x14ac:dyDescent="0.25">
      <c r="A257" s="12" t="s">
        <v>64</v>
      </c>
      <c r="B257" s="13" t="s">
        <v>65</v>
      </c>
      <c r="C257" s="17" t="s">
        <v>66</v>
      </c>
      <c r="D257" s="14">
        <f>D258+D259</f>
        <v>88236</v>
      </c>
    </row>
    <row r="258" spans="1:4" ht="63" customHeight="1" x14ac:dyDescent="0.2">
      <c r="A258" s="15" t="s">
        <v>67</v>
      </c>
      <c r="B258" s="16" t="s">
        <v>65</v>
      </c>
      <c r="C258" s="17" t="s">
        <v>68</v>
      </c>
      <c r="D258" s="18">
        <v>83452</v>
      </c>
    </row>
    <row r="259" spans="1:4" ht="108" customHeight="1" x14ac:dyDescent="0.2">
      <c r="A259" s="15" t="s">
        <v>156</v>
      </c>
      <c r="B259" s="16" t="s">
        <v>65</v>
      </c>
      <c r="C259" s="17" t="s">
        <v>157</v>
      </c>
      <c r="D259" s="18">
        <v>4784</v>
      </c>
    </row>
    <row r="260" spans="1:4" ht="31.5" x14ac:dyDescent="0.25">
      <c r="A260" s="38" t="s">
        <v>134</v>
      </c>
      <c r="B260" s="1" t="s">
        <v>135</v>
      </c>
      <c r="C260" s="27"/>
      <c r="D260" s="47">
        <f>SUM(D261:D262)</f>
        <v>42</v>
      </c>
    </row>
    <row r="261" spans="1:4" ht="48" customHeight="1" x14ac:dyDescent="0.2">
      <c r="A261" s="39" t="s">
        <v>211</v>
      </c>
      <c r="B261" s="23" t="s">
        <v>135</v>
      </c>
      <c r="C261" s="27" t="s">
        <v>212</v>
      </c>
      <c r="D261" s="56">
        <v>4</v>
      </c>
    </row>
    <row r="262" spans="1:4" ht="108.95" customHeight="1" x14ac:dyDescent="0.2">
      <c r="A262" s="15" t="s">
        <v>147</v>
      </c>
      <c r="B262" s="16" t="s">
        <v>135</v>
      </c>
      <c r="C262" s="17" t="s">
        <v>148</v>
      </c>
      <c r="D262" s="18">
        <v>38</v>
      </c>
    </row>
    <row r="263" spans="1:4" ht="33" customHeight="1" x14ac:dyDescent="0.25">
      <c r="A263" s="28" t="s">
        <v>313</v>
      </c>
      <c r="B263" s="1" t="s">
        <v>314</v>
      </c>
      <c r="C263" s="27"/>
      <c r="D263" s="47">
        <f>SUM(D264:D269)</f>
        <v>6604</v>
      </c>
    </row>
    <row r="264" spans="1:4" ht="138.94999999999999" customHeight="1" x14ac:dyDescent="0.2">
      <c r="A264" s="22" t="s">
        <v>217</v>
      </c>
      <c r="B264" s="23" t="s">
        <v>314</v>
      </c>
      <c r="C264" s="24" t="s">
        <v>218</v>
      </c>
      <c r="D264" s="56">
        <v>68</v>
      </c>
    </row>
    <row r="265" spans="1:4" ht="170.1" customHeight="1" x14ac:dyDescent="0.2">
      <c r="A265" s="22" t="s">
        <v>254</v>
      </c>
      <c r="B265" s="23" t="s">
        <v>314</v>
      </c>
      <c r="C265" s="27" t="s">
        <v>255</v>
      </c>
      <c r="D265" s="56">
        <v>55</v>
      </c>
    </row>
    <row r="266" spans="1:4" ht="63" customHeight="1" x14ac:dyDescent="0.2">
      <c r="A266" s="22" t="s">
        <v>240</v>
      </c>
      <c r="B266" s="23" t="s">
        <v>314</v>
      </c>
      <c r="C266" s="27" t="s">
        <v>241</v>
      </c>
      <c r="D266" s="56">
        <v>1081</v>
      </c>
    </row>
    <row r="267" spans="1:4" ht="48" customHeight="1" x14ac:dyDescent="0.2">
      <c r="A267" s="22" t="s">
        <v>211</v>
      </c>
      <c r="B267" s="23" t="s">
        <v>314</v>
      </c>
      <c r="C267" s="27" t="s">
        <v>212</v>
      </c>
      <c r="D267" s="56">
        <v>818</v>
      </c>
    </row>
    <row r="268" spans="1:4" ht="48" customHeight="1" x14ac:dyDescent="0.2">
      <c r="A268" s="29" t="s">
        <v>311</v>
      </c>
      <c r="B268" s="23" t="s">
        <v>314</v>
      </c>
      <c r="C268" s="27" t="s">
        <v>312</v>
      </c>
      <c r="D268" s="56">
        <v>4232</v>
      </c>
    </row>
    <row r="269" spans="1:4" ht="78" customHeight="1" x14ac:dyDescent="0.2">
      <c r="A269" s="39" t="s">
        <v>231</v>
      </c>
      <c r="B269" s="23" t="s">
        <v>314</v>
      </c>
      <c r="C269" s="27" t="s">
        <v>232</v>
      </c>
      <c r="D269" s="56">
        <v>350</v>
      </c>
    </row>
    <row r="270" spans="1:4" ht="48.95" customHeight="1" x14ac:dyDescent="0.25">
      <c r="A270" s="38" t="s">
        <v>315</v>
      </c>
      <c r="B270" s="1" t="s">
        <v>316</v>
      </c>
      <c r="C270" s="27"/>
      <c r="D270" s="47">
        <f>SUM(D271:D272)</f>
        <v>5941</v>
      </c>
    </row>
    <row r="271" spans="1:4" ht="155.1" customHeight="1" x14ac:dyDescent="0.2">
      <c r="A271" s="40" t="s">
        <v>245</v>
      </c>
      <c r="B271" s="23" t="s">
        <v>316</v>
      </c>
      <c r="C271" s="24" t="s">
        <v>246</v>
      </c>
      <c r="D271" s="56">
        <v>5093</v>
      </c>
    </row>
    <row r="272" spans="1:4" ht="93" customHeight="1" x14ac:dyDescent="0.2">
      <c r="A272" s="40" t="s">
        <v>259</v>
      </c>
      <c r="B272" s="23" t="s">
        <v>316</v>
      </c>
      <c r="C272" s="24" t="s">
        <v>260</v>
      </c>
      <c r="D272" s="56">
        <v>848</v>
      </c>
    </row>
    <row r="273" spans="1:4" ht="33" customHeight="1" x14ac:dyDescent="0.25">
      <c r="A273" s="28" t="s">
        <v>317</v>
      </c>
      <c r="B273" s="1" t="s">
        <v>318</v>
      </c>
      <c r="C273" s="27"/>
      <c r="D273" s="47">
        <f>SUM(D274:D279)</f>
        <v>68412</v>
      </c>
    </row>
    <row r="274" spans="1:4" ht="48" customHeight="1" x14ac:dyDescent="0.2">
      <c r="A274" s="22" t="s">
        <v>319</v>
      </c>
      <c r="B274" s="23" t="s">
        <v>318</v>
      </c>
      <c r="C274" s="41" t="s">
        <v>320</v>
      </c>
      <c r="D274" s="56">
        <v>15944</v>
      </c>
    </row>
    <row r="275" spans="1:4" ht="48" customHeight="1" x14ac:dyDescent="0.2">
      <c r="A275" s="22" t="s">
        <v>321</v>
      </c>
      <c r="B275" s="23" t="s">
        <v>318</v>
      </c>
      <c r="C275" s="41" t="s">
        <v>322</v>
      </c>
      <c r="D275" s="56">
        <v>1130</v>
      </c>
    </row>
    <row r="276" spans="1:4" ht="33" customHeight="1" x14ac:dyDescent="0.2">
      <c r="A276" s="22" t="s">
        <v>323</v>
      </c>
      <c r="B276" s="23" t="s">
        <v>318</v>
      </c>
      <c r="C276" s="41" t="s">
        <v>324</v>
      </c>
      <c r="D276" s="56">
        <v>2922</v>
      </c>
    </row>
    <row r="277" spans="1:4" ht="33" customHeight="1" x14ac:dyDescent="0.2">
      <c r="A277" s="22" t="s">
        <v>325</v>
      </c>
      <c r="B277" s="23" t="s">
        <v>318</v>
      </c>
      <c r="C277" s="41" t="s">
        <v>326</v>
      </c>
      <c r="D277" s="56">
        <v>42709</v>
      </c>
    </row>
    <row r="278" spans="1:4" ht="33" customHeight="1" x14ac:dyDescent="0.2">
      <c r="A278" s="22" t="s">
        <v>327</v>
      </c>
      <c r="B278" s="23" t="s">
        <v>318</v>
      </c>
      <c r="C278" s="41" t="s">
        <v>328</v>
      </c>
      <c r="D278" s="56">
        <v>6</v>
      </c>
    </row>
    <row r="279" spans="1:4" ht="78" customHeight="1" x14ac:dyDescent="0.2">
      <c r="A279" s="22" t="s">
        <v>329</v>
      </c>
      <c r="B279" s="23" t="s">
        <v>318</v>
      </c>
      <c r="C279" s="41" t="s">
        <v>330</v>
      </c>
      <c r="D279" s="56">
        <v>5701</v>
      </c>
    </row>
    <row r="280" spans="1:4" ht="31.5" x14ac:dyDescent="0.25">
      <c r="A280" s="28" t="s">
        <v>331</v>
      </c>
      <c r="B280" s="1" t="s">
        <v>332</v>
      </c>
      <c r="C280" s="26"/>
      <c r="D280" s="47">
        <f>D281</f>
        <v>1787</v>
      </c>
    </row>
    <row r="281" spans="1:4" ht="63" customHeight="1" x14ac:dyDescent="0.2">
      <c r="A281" s="22" t="s">
        <v>333</v>
      </c>
      <c r="B281" s="23" t="s">
        <v>332</v>
      </c>
      <c r="C281" s="41" t="s">
        <v>334</v>
      </c>
      <c r="D281" s="56">
        <v>1787</v>
      </c>
    </row>
    <row r="282" spans="1:4" ht="128.25" customHeight="1" x14ac:dyDescent="0.25">
      <c r="A282" s="37" t="s">
        <v>495</v>
      </c>
      <c r="B282" s="1" t="s">
        <v>335</v>
      </c>
      <c r="C282" s="27"/>
      <c r="D282" s="47">
        <f>D283</f>
        <v>1228</v>
      </c>
    </row>
    <row r="283" spans="1:4" ht="140.1" customHeight="1" x14ac:dyDescent="0.2">
      <c r="A283" s="22" t="s">
        <v>336</v>
      </c>
      <c r="B283" s="23" t="s">
        <v>335</v>
      </c>
      <c r="C283" s="24" t="s">
        <v>337</v>
      </c>
      <c r="D283" s="56">
        <v>1228</v>
      </c>
    </row>
    <row r="284" spans="1:4" ht="47.25" x14ac:dyDescent="0.25">
      <c r="A284" s="28" t="s">
        <v>338</v>
      </c>
      <c r="B284" s="1" t="s">
        <v>339</v>
      </c>
      <c r="C284" s="21"/>
      <c r="D284" s="47">
        <f>SUM(D285:D289)</f>
        <v>3381775</v>
      </c>
    </row>
    <row r="285" spans="1:4" ht="78" customHeight="1" x14ac:dyDescent="0.2">
      <c r="A285" s="22" t="s">
        <v>340</v>
      </c>
      <c r="B285" s="23" t="s">
        <v>339</v>
      </c>
      <c r="C285" s="27" t="s">
        <v>341</v>
      </c>
      <c r="D285" s="56">
        <v>1411798</v>
      </c>
    </row>
    <row r="286" spans="1:4" ht="108" customHeight="1" x14ac:dyDescent="0.2">
      <c r="A286" s="22" t="s">
        <v>342</v>
      </c>
      <c r="B286" s="23" t="s">
        <v>339</v>
      </c>
      <c r="C286" s="27" t="s">
        <v>343</v>
      </c>
      <c r="D286" s="56">
        <v>25122</v>
      </c>
    </row>
    <row r="287" spans="1:4" ht="108.95" customHeight="1" x14ac:dyDescent="0.2">
      <c r="A287" s="22" t="s">
        <v>344</v>
      </c>
      <c r="B287" s="23" t="s">
        <v>339</v>
      </c>
      <c r="C287" s="27" t="s">
        <v>345</v>
      </c>
      <c r="D287" s="56">
        <v>1832745</v>
      </c>
    </row>
    <row r="288" spans="1:4" ht="108" customHeight="1" x14ac:dyDescent="0.2">
      <c r="A288" s="22" t="s">
        <v>346</v>
      </c>
      <c r="B288" s="23" t="s">
        <v>339</v>
      </c>
      <c r="C288" s="27" t="s">
        <v>347</v>
      </c>
      <c r="D288" s="56">
        <v>78348</v>
      </c>
    </row>
    <row r="289" spans="1:4" ht="185.1" customHeight="1" x14ac:dyDescent="0.2">
      <c r="A289" s="22" t="s">
        <v>348</v>
      </c>
      <c r="B289" s="23" t="s">
        <v>339</v>
      </c>
      <c r="C289" s="27" t="s">
        <v>349</v>
      </c>
      <c r="D289" s="56">
        <v>33762</v>
      </c>
    </row>
    <row r="290" spans="1:4" ht="33" customHeight="1" x14ac:dyDescent="0.25">
      <c r="A290" s="20" t="s">
        <v>493</v>
      </c>
      <c r="B290" s="1" t="s">
        <v>101</v>
      </c>
      <c r="C290" s="21"/>
      <c r="D290" s="35">
        <f>SUM(D291:D298)</f>
        <v>108528</v>
      </c>
    </row>
    <row r="291" spans="1:4" ht="63" customHeight="1" x14ac:dyDescent="0.2">
      <c r="A291" s="22" t="s">
        <v>240</v>
      </c>
      <c r="B291" s="23" t="s">
        <v>101</v>
      </c>
      <c r="C291" s="27" t="s">
        <v>241</v>
      </c>
      <c r="D291" s="49">
        <v>5</v>
      </c>
    </row>
    <row r="292" spans="1:4" ht="48" customHeight="1" x14ac:dyDescent="0.2">
      <c r="A292" s="22" t="s">
        <v>211</v>
      </c>
      <c r="B292" s="23" t="s">
        <v>101</v>
      </c>
      <c r="C292" s="27" t="s">
        <v>212</v>
      </c>
      <c r="D292" s="56">
        <f>599-1</f>
        <v>598</v>
      </c>
    </row>
    <row r="293" spans="1:4" ht="78" customHeight="1" x14ac:dyDescent="0.2">
      <c r="A293" s="39" t="s">
        <v>231</v>
      </c>
      <c r="B293" s="23" t="s">
        <v>101</v>
      </c>
      <c r="C293" s="27" t="s">
        <v>232</v>
      </c>
      <c r="D293" s="56">
        <v>447</v>
      </c>
    </row>
    <row r="294" spans="1:4" ht="108" customHeight="1" x14ac:dyDescent="0.2">
      <c r="A294" s="15" t="s">
        <v>69</v>
      </c>
      <c r="B294" s="16" t="s">
        <v>101</v>
      </c>
      <c r="C294" s="17" t="s">
        <v>70</v>
      </c>
      <c r="D294" s="18">
        <v>7540</v>
      </c>
    </row>
    <row r="295" spans="1:4" ht="93" customHeight="1" x14ac:dyDescent="0.2">
      <c r="A295" s="15" t="s">
        <v>71</v>
      </c>
      <c r="B295" s="16" t="s">
        <v>101</v>
      </c>
      <c r="C295" s="17" t="s">
        <v>72</v>
      </c>
      <c r="D295" s="18">
        <v>160913</v>
      </c>
    </row>
    <row r="296" spans="1:4" ht="63" customHeight="1" x14ac:dyDescent="0.2">
      <c r="A296" s="19" t="s">
        <v>488</v>
      </c>
      <c r="B296" s="16" t="s">
        <v>101</v>
      </c>
      <c r="C296" s="17" t="s">
        <v>15</v>
      </c>
      <c r="D296" s="18">
        <v>123</v>
      </c>
    </row>
    <row r="297" spans="1:4" ht="123.95" customHeight="1" x14ac:dyDescent="0.2">
      <c r="A297" s="15" t="s">
        <v>16</v>
      </c>
      <c r="B297" s="16" t="s">
        <v>101</v>
      </c>
      <c r="C297" s="17" t="s">
        <v>17</v>
      </c>
      <c r="D297" s="18">
        <v>8</v>
      </c>
    </row>
    <row r="298" spans="1:4" ht="93" customHeight="1" x14ac:dyDescent="0.2">
      <c r="A298" s="15" t="s">
        <v>143</v>
      </c>
      <c r="B298" s="16" t="s">
        <v>101</v>
      </c>
      <c r="C298" s="17" t="s">
        <v>144</v>
      </c>
      <c r="D298" s="18">
        <v>-61106</v>
      </c>
    </row>
    <row r="299" spans="1:4" ht="63" customHeight="1" x14ac:dyDescent="0.25">
      <c r="A299" s="20" t="s">
        <v>102</v>
      </c>
      <c r="B299" s="1" t="s">
        <v>103</v>
      </c>
      <c r="C299" s="21"/>
      <c r="D299" s="35">
        <f>SUM(D300:D306)</f>
        <v>164556</v>
      </c>
    </row>
    <row r="300" spans="1:4" ht="48" customHeight="1" x14ac:dyDescent="0.2">
      <c r="A300" s="22" t="s">
        <v>211</v>
      </c>
      <c r="B300" s="23" t="s">
        <v>103</v>
      </c>
      <c r="C300" s="27" t="s">
        <v>212</v>
      </c>
      <c r="D300" s="49">
        <v>1</v>
      </c>
    </row>
    <row r="301" spans="1:4" ht="78" customHeight="1" x14ac:dyDescent="0.2">
      <c r="A301" s="22" t="s">
        <v>296</v>
      </c>
      <c r="B301" s="23" t="s">
        <v>103</v>
      </c>
      <c r="C301" s="27" t="s">
        <v>232</v>
      </c>
      <c r="D301" s="56">
        <v>159</v>
      </c>
    </row>
    <row r="302" spans="1:4" ht="93" customHeight="1" x14ac:dyDescent="0.2">
      <c r="A302" s="15" t="s">
        <v>73</v>
      </c>
      <c r="B302" s="16" t="s">
        <v>103</v>
      </c>
      <c r="C302" s="17" t="s">
        <v>74</v>
      </c>
      <c r="D302" s="18">
        <v>175450</v>
      </c>
    </row>
    <row r="303" spans="1:4" ht="108" customHeight="1" x14ac:dyDescent="0.2">
      <c r="A303" s="15" t="s">
        <v>75</v>
      </c>
      <c r="B303" s="16" t="s">
        <v>103</v>
      </c>
      <c r="C303" s="17" t="s">
        <v>76</v>
      </c>
      <c r="D303" s="18">
        <v>922</v>
      </c>
    </row>
    <row r="304" spans="1:4" ht="63" customHeight="1" x14ac:dyDescent="0.2">
      <c r="A304" s="15" t="s">
        <v>487</v>
      </c>
      <c r="B304" s="16" t="s">
        <v>103</v>
      </c>
      <c r="C304" s="17" t="s">
        <v>77</v>
      </c>
      <c r="D304" s="18">
        <v>1927</v>
      </c>
    </row>
    <row r="305" spans="1:4" ht="63" customHeight="1" x14ac:dyDescent="0.2">
      <c r="A305" s="15" t="s">
        <v>489</v>
      </c>
      <c r="B305" s="16" t="s">
        <v>103</v>
      </c>
      <c r="C305" s="17" t="s">
        <v>163</v>
      </c>
      <c r="D305" s="18">
        <v>2828</v>
      </c>
    </row>
    <row r="306" spans="1:4" ht="93" customHeight="1" x14ac:dyDescent="0.2">
      <c r="A306" s="15" t="s">
        <v>143</v>
      </c>
      <c r="B306" s="16" t="s">
        <v>103</v>
      </c>
      <c r="C306" s="17" t="s">
        <v>144</v>
      </c>
      <c r="D306" s="18">
        <v>-16731</v>
      </c>
    </row>
    <row r="307" spans="1:4" ht="31.5" x14ac:dyDescent="0.25">
      <c r="A307" s="12" t="s">
        <v>78</v>
      </c>
      <c r="B307" s="13" t="s">
        <v>79</v>
      </c>
      <c r="C307" s="17" t="s">
        <v>66</v>
      </c>
      <c r="D307" s="14">
        <f>D308+D309</f>
        <v>25403</v>
      </c>
    </row>
    <row r="308" spans="1:4" ht="93" customHeight="1" x14ac:dyDescent="0.2">
      <c r="A308" s="15" t="s">
        <v>73</v>
      </c>
      <c r="B308" s="16" t="s">
        <v>79</v>
      </c>
      <c r="C308" s="17" t="s">
        <v>74</v>
      </c>
      <c r="D308" s="18">
        <v>25704</v>
      </c>
    </row>
    <row r="309" spans="1:4" ht="93" customHeight="1" x14ac:dyDescent="0.2">
      <c r="A309" s="15" t="s">
        <v>143</v>
      </c>
      <c r="B309" s="16" t="s">
        <v>79</v>
      </c>
      <c r="C309" s="17" t="s">
        <v>144</v>
      </c>
      <c r="D309" s="18">
        <v>-301</v>
      </c>
    </row>
    <row r="310" spans="1:4" ht="47.25" x14ac:dyDescent="0.25">
      <c r="A310" s="28" t="s">
        <v>80</v>
      </c>
      <c r="B310" s="1" t="s">
        <v>81</v>
      </c>
      <c r="C310" s="27"/>
      <c r="D310" s="47">
        <f>SUM(D311:D314)</f>
        <v>7293</v>
      </c>
    </row>
    <row r="311" spans="1:4" ht="78" customHeight="1" x14ac:dyDescent="0.2">
      <c r="A311" s="39" t="s">
        <v>231</v>
      </c>
      <c r="B311" s="23" t="s">
        <v>81</v>
      </c>
      <c r="C311" s="27" t="s">
        <v>232</v>
      </c>
      <c r="D311" s="56">
        <v>456</v>
      </c>
    </row>
    <row r="312" spans="1:4" ht="93" customHeight="1" x14ac:dyDescent="0.2">
      <c r="A312" s="15" t="s">
        <v>82</v>
      </c>
      <c r="B312" s="16" t="s">
        <v>81</v>
      </c>
      <c r="C312" s="17" t="s">
        <v>83</v>
      </c>
      <c r="D312" s="18">
        <v>772</v>
      </c>
    </row>
    <row r="313" spans="1:4" ht="63" customHeight="1" x14ac:dyDescent="0.2">
      <c r="A313" s="15" t="s">
        <v>489</v>
      </c>
      <c r="B313" s="16" t="s">
        <v>81</v>
      </c>
      <c r="C313" s="17" t="s">
        <v>163</v>
      </c>
      <c r="D313" s="18">
        <v>6046</v>
      </c>
    </row>
    <row r="314" spans="1:4" ht="108.95" customHeight="1" x14ac:dyDescent="0.2">
      <c r="A314" s="15" t="s">
        <v>147</v>
      </c>
      <c r="B314" s="16" t="s">
        <v>81</v>
      </c>
      <c r="C314" s="17" t="s">
        <v>148</v>
      </c>
      <c r="D314" s="18">
        <v>19</v>
      </c>
    </row>
    <row r="315" spans="1:4" ht="47.25" x14ac:dyDescent="0.25">
      <c r="A315" s="28" t="s">
        <v>350</v>
      </c>
      <c r="B315" s="1" t="s">
        <v>351</v>
      </c>
      <c r="C315" s="27"/>
      <c r="D315" s="47">
        <f>D316</f>
        <v>893</v>
      </c>
    </row>
    <row r="316" spans="1:4" ht="108" customHeight="1" x14ac:dyDescent="0.2">
      <c r="A316" s="22" t="s">
        <v>227</v>
      </c>
      <c r="B316" s="23" t="s">
        <v>351</v>
      </c>
      <c r="C316" s="27" t="s">
        <v>228</v>
      </c>
      <c r="D316" s="56">
        <v>893</v>
      </c>
    </row>
    <row r="317" spans="1:4" ht="50.25" x14ac:dyDescent="0.25">
      <c r="A317" s="28" t="s">
        <v>352</v>
      </c>
      <c r="B317" s="1" t="s">
        <v>353</v>
      </c>
      <c r="C317" s="27"/>
      <c r="D317" s="47">
        <f>SUM(D318:D319)</f>
        <v>3435</v>
      </c>
    </row>
    <row r="318" spans="1:4" ht="155.1" customHeight="1" x14ac:dyDescent="0.2">
      <c r="A318" s="22" t="s">
        <v>245</v>
      </c>
      <c r="B318" s="23" t="s">
        <v>353</v>
      </c>
      <c r="C318" s="24" t="s">
        <v>246</v>
      </c>
      <c r="D318" s="56">
        <v>2725</v>
      </c>
    </row>
    <row r="319" spans="1:4" ht="93" customHeight="1" x14ac:dyDescent="0.2">
      <c r="A319" s="22" t="s">
        <v>259</v>
      </c>
      <c r="B319" s="23" t="s">
        <v>353</v>
      </c>
      <c r="C319" s="24" t="s">
        <v>260</v>
      </c>
      <c r="D319" s="56">
        <f>711-1</f>
        <v>710</v>
      </c>
    </row>
    <row r="320" spans="1:4" ht="48" customHeight="1" x14ac:dyDescent="0.25">
      <c r="A320" s="28" t="s">
        <v>354</v>
      </c>
      <c r="B320" s="1" t="s">
        <v>355</v>
      </c>
      <c r="C320" s="24"/>
      <c r="D320" s="47">
        <f>SUM(D321:D322)</f>
        <v>30648</v>
      </c>
    </row>
    <row r="321" spans="1:4" ht="155.1" customHeight="1" x14ac:dyDescent="0.2">
      <c r="A321" s="22" t="s">
        <v>245</v>
      </c>
      <c r="B321" s="23" t="s">
        <v>355</v>
      </c>
      <c r="C321" s="24" t="s">
        <v>246</v>
      </c>
      <c r="D321" s="56">
        <v>27433</v>
      </c>
    </row>
    <row r="322" spans="1:4" ht="93" customHeight="1" x14ac:dyDescent="0.2">
      <c r="A322" s="22" t="s">
        <v>259</v>
      </c>
      <c r="B322" s="23" t="s">
        <v>355</v>
      </c>
      <c r="C322" s="24" t="s">
        <v>260</v>
      </c>
      <c r="D322" s="56">
        <v>3215</v>
      </c>
    </row>
    <row r="323" spans="1:4" ht="33" customHeight="1" x14ac:dyDescent="0.25">
      <c r="A323" s="28" t="s">
        <v>356</v>
      </c>
      <c r="B323" s="1" t="s">
        <v>357</v>
      </c>
      <c r="C323" s="24"/>
      <c r="D323" s="47">
        <f>D324</f>
        <v>6206</v>
      </c>
    </row>
    <row r="324" spans="1:4" ht="155.1" customHeight="1" x14ac:dyDescent="0.2">
      <c r="A324" s="22" t="s">
        <v>245</v>
      </c>
      <c r="B324" s="23" t="s">
        <v>357</v>
      </c>
      <c r="C324" s="24" t="s">
        <v>246</v>
      </c>
      <c r="D324" s="56">
        <v>6206</v>
      </c>
    </row>
    <row r="325" spans="1:4" ht="33" customHeight="1" x14ac:dyDescent="0.25">
      <c r="A325" s="28" t="s">
        <v>358</v>
      </c>
      <c r="B325" s="1" t="s">
        <v>359</v>
      </c>
      <c r="C325" s="24"/>
      <c r="D325" s="47">
        <f>SUM(D326:D327)</f>
        <v>1015</v>
      </c>
    </row>
    <row r="326" spans="1:4" ht="48" customHeight="1" x14ac:dyDescent="0.2">
      <c r="A326" s="22" t="s">
        <v>211</v>
      </c>
      <c r="B326" s="23" t="s">
        <v>359</v>
      </c>
      <c r="C326" s="27" t="s">
        <v>212</v>
      </c>
      <c r="D326" s="56">
        <v>230</v>
      </c>
    </row>
    <row r="327" spans="1:4" ht="138" customHeight="1" x14ac:dyDescent="0.2">
      <c r="A327" s="22" t="s">
        <v>360</v>
      </c>
      <c r="B327" s="23" t="s">
        <v>359</v>
      </c>
      <c r="C327" s="24" t="s">
        <v>361</v>
      </c>
      <c r="D327" s="56">
        <v>785</v>
      </c>
    </row>
    <row r="328" spans="1:4" ht="63" customHeight="1" x14ac:dyDescent="0.25">
      <c r="A328" s="20" t="s">
        <v>490</v>
      </c>
      <c r="B328" s="1" t="s">
        <v>126</v>
      </c>
      <c r="C328" s="21"/>
      <c r="D328" s="35">
        <f>SUM(D329:D335)</f>
        <v>11871</v>
      </c>
    </row>
    <row r="329" spans="1:4" ht="48" customHeight="1" x14ac:dyDescent="0.2">
      <c r="A329" s="22" t="s">
        <v>211</v>
      </c>
      <c r="B329" s="23" t="s">
        <v>126</v>
      </c>
      <c r="C329" s="27" t="s">
        <v>212</v>
      </c>
      <c r="D329" s="49">
        <v>3</v>
      </c>
    </row>
    <row r="330" spans="1:4" ht="78" customHeight="1" x14ac:dyDescent="0.2">
      <c r="A330" s="31" t="s">
        <v>362</v>
      </c>
      <c r="B330" s="23" t="s">
        <v>126</v>
      </c>
      <c r="C330" s="24" t="s">
        <v>363</v>
      </c>
      <c r="D330" s="49">
        <v>156</v>
      </c>
    </row>
    <row r="331" spans="1:4" ht="78" customHeight="1" x14ac:dyDescent="0.2">
      <c r="A331" s="22" t="s">
        <v>296</v>
      </c>
      <c r="B331" s="23" t="s">
        <v>126</v>
      </c>
      <c r="C331" s="24" t="s">
        <v>232</v>
      </c>
      <c r="D331" s="56">
        <v>1394</v>
      </c>
    </row>
    <row r="332" spans="1:4" ht="78" customHeight="1" x14ac:dyDescent="0.2">
      <c r="A332" s="15" t="s">
        <v>84</v>
      </c>
      <c r="B332" s="16" t="s">
        <v>126</v>
      </c>
      <c r="C332" s="17" t="s">
        <v>85</v>
      </c>
      <c r="D332" s="18">
        <v>260</v>
      </c>
    </row>
    <row r="333" spans="1:4" ht="48" customHeight="1" x14ac:dyDescent="0.2">
      <c r="A333" s="15" t="s">
        <v>86</v>
      </c>
      <c r="B333" s="16" t="s">
        <v>126</v>
      </c>
      <c r="C333" s="17" t="s">
        <v>87</v>
      </c>
      <c r="D333" s="18">
        <v>225</v>
      </c>
    </row>
    <row r="334" spans="1:4" ht="93" customHeight="1" x14ac:dyDescent="0.2">
      <c r="A334" s="15" t="s">
        <v>88</v>
      </c>
      <c r="B334" s="16" t="s">
        <v>126</v>
      </c>
      <c r="C334" s="17" t="s">
        <v>89</v>
      </c>
      <c r="D334" s="18">
        <v>97</v>
      </c>
    </row>
    <row r="335" spans="1:4" ht="138" customHeight="1" x14ac:dyDescent="0.2">
      <c r="A335" s="19" t="s">
        <v>90</v>
      </c>
      <c r="B335" s="16" t="s">
        <v>126</v>
      </c>
      <c r="C335" s="17" t="s">
        <v>91</v>
      </c>
      <c r="D335" s="18">
        <v>9736</v>
      </c>
    </row>
    <row r="336" spans="1:4" ht="63" customHeight="1" x14ac:dyDescent="0.25">
      <c r="A336" s="28" t="s">
        <v>364</v>
      </c>
      <c r="B336" s="1" t="s">
        <v>365</v>
      </c>
      <c r="C336" s="24"/>
      <c r="D336" s="47">
        <f>D337</f>
        <v>32</v>
      </c>
    </row>
    <row r="337" spans="1:4" ht="78" customHeight="1" x14ac:dyDescent="0.2">
      <c r="A337" s="22" t="s">
        <v>296</v>
      </c>
      <c r="B337" s="23" t="s">
        <v>365</v>
      </c>
      <c r="C337" s="24" t="s">
        <v>232</v>
      </c>
      <c r="D337" s="56">
        <v>32</v>
      </c>
    </row>
    <row r="338" spans="1:4" ht="33" customHeight="1" x14ac:dyDescent="0.25">
      <c r="A338" s="28" t="s">
        <v>366</v>
      </c>
      <c r="B338" s="1" t="s">
        <v>367</v>
      </c>
      <c r="C338" s="24"/>
      <c r="D338" s="47">
        <f>D339</f>
        <v>79</v>
      </c>
    </row>
    <row r="339" spans="1:4" ht="48" customHeight="1" x14ac:dyDescent="0.2">
      <c r="A339" s="22" t="s">
        <v>211</v>
      </c>
      <c r="B339" s="23" t="s">
        <v>367</v>
      </c>
      <c r="C339" s="24" t="s">
        <v>212</v>
      </c>
      <c r="D339" s="56">
        <v>79</v>
      </c>
    </row>
    <row r="340" spans="1:4" ht="31.5" x14ac:dyDescent="0.25">
      <c r="A340" s="20" t="s">
        <v>106</v>
      </c>
      <c r="B340" s="1" t="s">
        <v>105</v>
      </c>
      <c r="C340" s="21"/>
      <c r="D340" s="35">
        <f>SUM(D341:D343)</f>
        <v>3181</v>
      </c>
    </row>
    <row r="341" spans="1:4" ht="48" customHeight="1" x14ac:dyDescent="0.2">
      <c r="A341" s="22" t="s">
        <v>211</v>
      </c>
      <c r="B341" s="23" t="s">
        <v>105</v>
      </c>
      <c r="C341" s="24" t="s">
        <v>212</v>
      </c>
      <c r="D341" s="49">
        <v>2</v>
      </c>
    </row>
    <row r="342" spans="1:4" ht="78" customHeight="1" x14ac:dyDescent="0.2">
      <c r="A342" s="22" t="s">
        <v>296</v>
      </c>
      <c r="B342" s="23" t="s">
        <v>105</v>
      </c>
      <c r="C342" s="24" t="s">
        <v>232</v>
      </c>
      <c r="D342" s="56">
        <v>2749</v>
      </c>
    </row>
    <row r="343" spans="1:4" ht="108.95" customHeight="1" x14ac:dyDescent="0.2">
      <c r="A343" s="15" t="s">
        <v>147</v>
      </c>
      <c r="B343" s="16" t="s">
        <v>105</v>
      </c>
      <c r="C343" s="17" t="s">
        <v>148</v>
      </c>
      <c r="D343" s="18">
        <v>430</v>
      </c>
    </row>
    <row r="344" spans="1:4" ht="47.25" x14ac:dyDescent="0.25">
      <c r="A344" s="28" t="s">
        <v>368</v>
      </c>
      <c r="B344" s="1" t="s">
        <v>369</v>
      </c>
      <c r="C344" s="21"/>
      <c r="D344" s="47">
        <f>D345+D346</f>
        <v>2646</v>
      </c>
    </row>
    <row r="345" spans="1:4" ht="48" customHeight="1" x14ac:dyDescent="0.2">
      <c r="A345" s="22" t="s">
        <v>370</v>
      </c>
      <c r="B345" s="23" t="s">
        <v>369</v>
      </c>
      <c r="C345" s="24" t="s">
        <v>371</v>
      </c>
      <c r="D345" s="56">
        <v>2327</v>
      </c>
    </row>
    <row r="346" spans="1:4" ht="108" customHeight="1" x14ac:dyDescent="0.2">
      <c r="A346" s="22" t="s">
        <v>227</v>
      </c>
      <c r="B346" s="23" t="s">
        <v>369</v>
      </c>
      <c r="C346" s="24" t="s">
        <v>228</v>
      </c>
      <c r="D346" s="56">
        <v>319</v>
      </c>
    </row>
    <row r="347" spans="1:4" ht="65.099999999999994" customHeight="1" x14ac:dyDescent="0.25">
      <c r="A347" s="28" t="s">
        <v>372</v>
      </c>
      <c r="B347" s="1" t="s">
        <v>136</v>
      </c>
      <c r="C347" s="24"/>
      <c r="D347" s="47">
        <f>SUM(D348:D352)</f>
        <v>14751</v>
      </c>
    </row>
    <row r="348" spans="1:4" ht="123.95" customHeight="1" x14ac:dyDescent="0.2">
      <c r="A348" s="22" t="s">
        <v>271</v>
      </c>
      <c r="B348" s="23" t="s">
        <v>136</v>
      </c>
      <c r="C348" s="24" t="s">
        <v>242</v>
      </c>
      <c r="D348" s="56">
        <v>713</v>
      </c>
    </row>
    <row r="349" spans="1:4" ht="78" customHeight="1" x14ac:dyDescent="0.2">
      <c r="A349" s="29" t="s">
        <v>303</v>
      </c>
      <c r="B349" s="23" t="s">
        <v>136</v>
      </c>
      <c r="C349" s="24" t="s">
        <v>274</v>
      </c>
      <c r="D349" s="56">
        <v>1265</v>
      </c>
    </row>
    <row r="350" spans="1:4" ht="78" customHeight="1" x14ac:dyDescent="0.2">
      <c r="A350" s="22" t="s">
        <v>296</v>
      </c>
      <c r="B350" s="23" t="s">
        <v>136</v>
      </c>
      <c r="C350" s="24" t="s">
        <v>232</v>
      </c>
      <c r="D350" s="56">
        <v>1</v>
      </c>
    </row>
    <row r="351" spans="1:4" ht="153" customHeight="1" x14ac:dyDescent="0.2">
      <c r="A351" s="19" t="s">
        <v>92</v>
      </c>
      <c r="B351" s="16" t="s">
        <v>136</v>
      </c>
      <c r="C351" s="17" t="s">
        <v>93</v>
      </c>
      <c r="D351" s="18">
        <v>12855</v>
      </c>
    </row>
    <row r="352" spans="1:4" ht="93" customHeight="1" x14ac:dyDescent="0.2">
      <c r="A352" s="15" t="s">
        <v>143</v>
      </c>
      <c r="B352" s="16" t="s">
        <v>136</v>
      </c>
      <c r="C352" s="17" t="s">
        <v>144</v>
      </c>
      <c r="D352" s="18">
        <v>-83</v>
      </c>
    </row>
    <row r="353" spans="1:4" ht="110.1" customHeight="1" x14ac:dyDescent="0.25">
      <c r="A353" s="37" t="s">
        <v>491</v>
      </c>
      <c r="B353" s="1" t="s">
        <v>373</v>
      </c>
      <c r="C353" s="21"/>
      <c r="D353" s="47">
        <f>D354</f>
        <v>15068</v>
      </c>
    </row>
    <row r="354" spans="1:4" ht="63" customHeight="1" x14ac:dyDescent="0.2">
      <c r="A354" s="22" t="s">
        <v>333</v>
      </c>
      <c r="B354" s="23" t="s">
        <v>373</v>
      </c>
      <c r="C354" s="41" t="s">
        <v>334</v>
      </c>
      <c r="D354" s="56">
        <v>15068</v>
      </c>
    </row>
    <row r="355" spans="1:4" ht="47.25" x14ac:dyDescent="0.25">
      <c r="A355" s="28" t="s">
        <v>374</v>
      </c>
      <c r="B355" s="1" t="s">
        <v>375</v>
      </c>
      <c r="C355" s="21"/>
      <c r="D355" s="47">
        <f>SUM(D356:D392)</f>
        <v>56191926</v>
      </c>
    </row>
    <row r="356" spans="1:4" ht="48" customHeight="1" x14ac:dyDescent="0.2">
      <c r="A356" s="22" t="s">
        <v>376</v>
      </c>
      <c r="B356" s="23" t="s">
        <v>375</v>
      </c>
      <c r="C356" s="27" t="s">
        <v>377</v>
      </c>
      <c r="D356" s="56">
        <v>32125558</v>
      </c>
    </row>
    <row r="357" spans="1:4" ht="138.94999999999999" customHeight="1" x14ac:dyDescent="0.2">
      <c r="A357" s="22" t="s">
        <v>378</v>
      </c>
      <c r="B357" s="23" t="s">
        <v>375</v>
      </c>
      <c r="C357" s="27" t="s">
        <v>379</v>
      </c>
      <c r="D357" s="56">
        <v>14138074</v>
      </c>
    </row>
    <row r="358" spans="1:4" ht="200.1" customHeight="1" x14ac:dyDescent="0.2">
      <c r="A358" s="22" t="s">
        <v>380</v>
      </c>
      <c r="B358" s="23" t="s">
        <v>375</v>
      </c>
      <c r="C358" s="27" t="s">
        <v>381</v>
      </c>
      <c r="D358" s="56">
        <v>67275</v>
      </c>
    </row>
    <row r="359" spans="1:4" ht="78" customHeight="1" x14ac:dyDescent="0.2">
      <c r="A359" s="22" t="s">
        <v>382</v>
      </c>
      <c r="B359" s="23" t="s">
        <v>375</v>
      </c>
      <c r="C359" s="27" t="s">
        <v>383</v>
      </c>
      <c r="D359" s="56">
        <v>271512</v>
      </c>
    </row>
    <row r="360" spans="1:4" ht="170.1" customHeight="1" x14ac:dyDescent="0.2">
      <c r="A360" s="22" t="s">
        <v>384</v>
      </c>
      <c r="B360" s="23" t="s">
        <v>375</v>
      </c>
      <c r="C360" s="27" t="s">
        <v>385</v>
      </c>
      <c r="D360" s="56">
        <v>44900</v>
      </c>
    </row>
    <row r="361" spans="1:4" ht="48" customHeight="1" x14ac:dyDescent="0.2">
      <c r="A361" s="22" t="s">
        <v>386</v>
      </c>
      <c r="B361" s="23" t="s">
        <v>375</v>
      </c>
      <c r="C361" s="27" t="s">
        <v>387</v>
      </c>
      <c r="D361" s="56">
        <v>-5</v>
      </c>
    </row>
    <row r="362" spans="1:4" ht="185.1" customHeight="1" x14ac:dyDescent="0.2">
      <c r="A362" s="22" t="s">
        <v>388</v>
      </c>
      <c r="B362" s="23" t="s">
        <v>375</v>
      </c>
      <c r="C362" s="27" t="s">
        <v>389</v>
      </c>
      <c r="D362" s="56">
        <v>62819</v>
      </c>
    </row>
    <row r="363" spans="1:4" ht="33" customHeight="1" x14ac:dyDescent="0.2">
      <c r="A363" s="22" t="s">
        <v>390</v>
      </c>
      <c r="B363" s="23" t="s">
        <v>375</v>
      </c>
      <c r="C363" s="27" t="s">
        <v>391</v>
      </c>
      <c r="D363" s="56">
        <v>160567</v>
      </c>
    </row>
    <row r="364" spans="1:4" ht="215.1" customHeight="1" x14ac:dyDescent="0.2">
      <c r="A364" s="22" t="s">
        <v>392</v>
      </c>
      <c r="B364" s="23" t="s">
        <v>375</v>
      </c>
      <c r="C364" s="27" t="s">
        <v>393</v>
      </c>
      <c r="D364" s="56">
        <v>366054</v>
      </c>
    </row>
    <row r="365" spans="1:4" ht="63" customHeight="1" x14ac:dyDescent="0.2">
      <c r="A365" s="31" t="s">
        <v>394</v>
      </c>
      <c r="B365" s="23" t="s">
        <v>375</v>
      </c>
      <c r="C365" s="27" t="s">
        <v>395</v>
      </c>
      <c r="D365" s="56">
        <v>1329346</v>
      </c>
    </row>
    <row r="366" spans="1:4" ht="78" customHeight="1" x14ac:dyDescent="0.2">
      <c r="A366" s="42" t="s">
        <v>396</v>
      </c>
      <c r="B366" s="23" t="s">
        <v>375</v>
      </c>
      <c r="C366" s="27" t="s">
        <v>397</v>
      </c>
      <c r="D366" s="56">
        <v>750</v>
      </c>
    </row>
    <row r="367" spans="1:4" ht="78" customHeight="1" x14ac:dyDescent="0.2">
      <c r="A367" s="31" t="s">
        <v>398</v>
      </c>
      <c r="B367" s="23" t="s">
        <v>375</v>
      </c>
      <c r="C367" s="27" t="s">
        <v>399</v>
      </c>
      <c r="D367" s="56">
        <v>571093</v>
      </c>
    </row>
    <row r="368" spans="1:4" ht="93" customHeight="1" x14ac:dyDescent="0.2">
      <c r="A368" s="42" t="s">
        <v>400</v>
      </c>
      <c r="B368" s="23" t="s">
        <v>375</v>
      </c>
      <c r="C368" s="27" t="s">
        <v>401</v>
      </c>
      <c r="D368" s="56">
        <v>-1952</v>
      </c>
    </row>
    <row r="369" spans="1:4" ht="48" customHeight="1" x14ac:dyDescent="0.2">
      <c r="A369" s="31" t="s">
        <v>402</v>
      </c>
      <c r="B369" s="23" t="s">
        <v>375</v>
      </c>
      <c r="C369" s="27" t="s">
        <v>403</v>
      </c>
      <c r="D369" s="56">
        <v>304430</v>
      </c>
    </row>
    <row r="370" spans="1:4" ht="48" customHeight="1" x14ac:dyDescent="0.2">
      <c r="A370" s="42" t="s">
        <v>404</v>
      </c>
      <c r="B370" s="23" t="s">
        <v>375</v>
      </c>
      <c r="C370" s="27" t="s">
        <v>405</v>
      </c>
      <c r="D370" s="56">
        <v>347</v>
      </c>
    </row>
    <row r="371" spans="1:4" ht="48" customHeight="1" x14ac:dyDescent="0.2">
      <c r="A371" s="22" t="s">
        <v>406</v>
      </c>
      <c r="B371" s="23" t="s">
        <v>375</v>
      </c>
      <c r="C371" s="27" t="s">
        <v>407</v>
      </c>
      <c r="D371" s="56">
        <v>5673172</v>
      </c>
    </row>
    <row r="372" spans="1:4" ht="48" customHeight="1" x14ac:dyDescent="0.2">
      <c r="A372" s="22" t="s">
        <v>408</v>
      </c>
      <c r="B372" s="23" t="s">
        <v>375</v>
      </c>
      <c r="C372" s="27" t="s">
        <v>409</v>
      </c>
      <c r="D372" s="56">
        <v>183274</v>
      </c>
    </row>
    <row r="373" spans="1:4" ht="17.100000000000001" customHeight="1" x14ac:dyDescent="0.2">
      <c r="A373" s="22" t="s">
        <v>410</v>
      </c>
      <c r="B373" s="23" t="s">
        <v>375</v>
      </c>
      <c r="C373" s="27" t="s">
        <v>411</v>
      </c>
      <c r="D373" s="56">
        <v>343064</v>
      </c>
    </row>
    <row r="374" spans="1:4" ht="32.1" customHeight="1" x14ac:dyDescent="0.2">
      <c r="A374" s="22" t="s">
        <v>412</v>
      </c>
      <c r="B374" s="23" t="s">
        <v>375</v>
      </c>
      <c r="C374" s="27" t="s">
        <v>413</v>
      </c>
      <c r="D374" s="56">
        <v>473686</v>
      </c>
    </row>
    <row r="375" spans="1:4" ht="17.100000000000001" customHeight="1" x14ac:dyDescent="0.2">
      <c r="A375" s="22" t="s">
        <v>414</v>
      </c>
      <c r="B375" s="23" t="s">
        <v>375</v>
      </c>
      <c r="C375" s="27" t="s">
        <v>415</v>
      </c>
      <c r="D375" s="56">
        <v>2045</v>
      </c>
    </row>
    <row r="376" spans="1:4" ht="45" x14ac:dyDescent="0.2">
      <c r="A376" s="22" t="s">
        <v>416</v>
      </c>
      <c r="B376" s="23" t="s">
        <v>375</v>
      </c>
      <c r="C376" s="27" t="s">
        <v>417</v>
      </c>
      <c r="D376" s="56">
        <v>51216</v>
      </c>
    </row>
    <row r="377" spans="1:4" ht="63" customHeight="1" x14ac:dyDescent="0.2">
      <c r="A377" s="22" t="s">
        <v>418</v>
      </c>
      <c r="B377" s="23" t="s">
        <v>375</v>
      </c>
      <c r="C377" s="27" t="s">
        <v>419</v>
      </c>
      <c r="D377" s="56">
        <v>672</v>
      </c>
    </row>
    <row r="378" spans="1:4" ht="33" customHeight="1" x14ac:dyDescent="0.2">
      <c r="A378" s="22" t="s">
        <v>420</v>
      </c>
      <c r="B378" s="23" t="s">
        <v>375</v>
      </c>
      <c r="C378" s="27" t="s">
        <v>421</v>
      </c>
      <c r="D378" s="56">
        <v>3169</v>
      </c>
    </row>
    <row r="379" spans="1:4" ht="48" customHeight="1" x14ac:dyDescent="0.2">
      <c r="A379" s="22" t="s">
        <v>422</v>
      </c>
      <c r="B379" s="23" t="s">
        <v>375</v>
      </c>
      <c r="C379" s="27" t="s">
        <v>423</v>
      </c>
      <c r="D379" s="56">
        <v>235</v>
      </c>
    </row>
    <row r="380" spans="1:4" ht="78" customHeight="1" x14ac:dyDescent="0.2">
      <c r="A380" s="22" t="s">
        <v>424</v>
      </c>
      <c r="B380" s="23" t="s">
        <v>375</v>
      </c>
      <c r="C380" s="43" t="s">
        <v>425</v>
      </c>
      <c r="D380" s="56">
        <v>2</v>
      </c>
    </row>
    <row r="381" spans="1:4" ht="78" customHeight="1" x14ac:dyDescent="0.2">
      <c r="A381" s="22" t="s">
        <v>426</v>
      </c>
      <c r="B381" s="23" t="s">
        <v>375</v>
      </c>
      <c r="C381" s="27" t="s">
        <v>427</v>
      </c>
      <c r="D381" s="56">
        <v>-950</v>
      </c>
    </row>
    <row r="382" spans="1:4" ht="78" customHeight="1" x14ac:dyDescent="0.2">
      <c r="A382" s="22" t="s">
        <v>428</v>
      </c>
      <c r="B382" s="23" t="s">
        <v>375</v>
      </c>
      <c r="C382" s="27" t="s">
        <v>429</v>
      </c>
      <c r="D382" s="56">
        <v>48</v>
      </c>
    </row>
    <row r="383" spans="1:4" ht="17.100000000000001" customHeight="1" x14ac:dyDescent="0.2">
      <c r="A383" s="44" t="s">
        <v>430</v>
      </c>
      <c r="B383" s="23" t="s">
        <v>375</v>
      </c>
      <c r="C383" s="43" t="s">
        <v>431</v>
      </c>
      <c r="D383" s="56">
        <v>2</v>
      </c>
    </row>
    <row r="384" spans="1:4" ht="17.100000000000001" customHeight="1" x14ac:dyDescent="0.2">
      <c r="A384" s="39" t="s">
        <v>432</v>
      </c>
      <c r="B384" s="23" t="s">
        <v>433</v>
      </c>
      <c r="C384" s="27" t="s">
        <v>434</v>
      </c>
      <c r="D384" s="56">
        <v>282</v>
      </c>
    </row>
    <row r="385" spans="1:4" ht="48" customHeight="1" x14ac:dyDescent="0.2">
      <c r="A385" s="39" t="s">
        <v>435</v>
      </c>
      <c r="B385" s="23" t="s">
        <v>375</v>
      </c>
      <c r="C385" s="27" t="s">
        <v>436</v>
      </c>
      <c r="D385" s="56">
        <v>23</v>
      </c>
    </row>
    <row r="386" spans="1:4" ht="33" customHeight="1" x14ac:dyDescent="0.2">
      <c r="A386" s="39" t="s">
        <v>437</v>
      </c>
      <c r="B386" s="23" t="s">
        <v>375</v>
      </c>
      <c r="C386" s="27" t="s">
        <v>438</v>
      </c>
      <c r="D386" s="56">
        <v>95</v>
      </c>
    </row>
    <row r="387" spans="1:4" ht="33" customHeight="1" x14ac:dyDescent="0.2">
      <c r="A387" s="39" t="s">
        <v>439</v>
      </c>
      <c r="B387" s="23" t="s">
        <v>375</v>
      </c>
      <c r="C387" s="27" t="s">
        <v>440</v>
      </c>
      <c r="D387" s="56">
        <v>6</v>
      </c>
    </row>
    <row r="388" spans="1:4" ht="17.100000000000001" customHeight="1" x14ac:dyDescent="0.2">
      <c r="A388" s="22" t="s">
        <v>441</v>
      </c>
      <c r="B388" s="23" t="s">
        <v>375</v>
      </c>
      <c r="C388" s="27" t="s">
        <v>442</v>
      </c>
      <c r="D388" s="56">
        <v>128</v>
      </c>
    </row>
    <row r="389" spans="1:4" ht="48" customHeight="1" x14ac:dyDescent="0.2">
      <c r="A389" s="39" t="s">
        <v>443</v>
      </c>
      <c r="B389" s="23" t="s">
        <v>375</v>
      </c>
      <c r="C389" s="27" t="s">
        <v>444</v>
      </c>
      <c r="D389" s="56">
        <v>23</v>
      </c>
    </row>
    <row r="390" spans="1:4" ht="62.1" customHeight="1" x14ac:dyDescent="0.2">
      <c r="A390" s="39" t="s">
        <v>445</v>
      </c>
      <c r="B390" s="23" t="s">
        <v>375</v>
      </c>
      <c r="C390" s="27" t="s">
        <v>446</v>
      </c>
      <c r="D390" s="56">
        <v>1</v>
      </c>
    </row>
    <row r="391" spans="1:4" ht="63" customHeight="1" x14ac:dyDescent="0.2">
      <c r="A391" s="22" t="s">
        <v>447</v>
      </c>
      <c r="B391" s="23" t="s">
        <v>375</v>
      </c>
      <c r="C391" s="27" t="s">
        <v>448</v>
      </c>
      <c r="D391" s="56">
        <v>20960</v>
      </c>
    </row>
    <row r="392" spans="1:4" ht="78" customHeight="1" x14ac:dyDescent="0.2">
      <c r="A392" s="22" t="s">
        <v>449</v>
      </c>
      <c r="B392" s="23" t="s">
        <v>375</v>
      </c>
      <c r="C392" s="27" t="s">
        <v>450</v>
      </c>
      <c r="D392" s="56">
        <v>5</v>
      </c>
    </row>
    <row r="393" spans="1:4" ht="63" x14ac:dyDescent="0.25">
      <c r="A393" s="28" t="s">
        <v>494</v>
      </c>
      <c r="B393" s="1" t="s">
        <v>375</v>
      </c>
      <c r="C393" s="36"/>
      <c r="D393" s="47">
        <f>D394</f>
        <v>22418685</v>
      </c>
    </row>
    <row r="394" spans="1:4" ht="48" customHeight="1" x14ac:dyDescent="0.2">
      <c r="A394" s="22" t="s">
        <v>376</v>
      </c>
      <c r="B394" s="23" t="s">
        <v>375</v>
      </c>
      <c r="C394" s="27" t="s">
        <v>377</v>
      </c>
      <c r="D394" s="56">
        <v>22418685</v>
      </c>
    </row>
    <row r="395" spans="1:4" ht="50.1" customHeight="1" x14ac:dyDescent="0.25">
      <c r="A395" s="28" t="s">
        <v>451</v>
      </c>
      <c r="B395" s="1" t="s">
        <v>375</v>
      </c>
      <c r="C395" s="36"/>
      <c r="D395" s="47">
        <f>D396</f>
        <v>11413465</v>
      </c>
    </row>
    <row r="396" spans="1:4" ht="48" customHeight="1" x14ac:dyDescent="0.2">
      <c r="A396" s="22" t="s">
        <v>376</v>
      </c>
      <c r="B396" s="23" t="s">
        <v>375</v>
      </c>
      <c r="C396" s="27" t="s">
        <v>377</v>
      </c>
      <c r="D396" s="56">
        <v>11413465</v>
      </c>
    </row>
    <row r="397" spans="1:4" ht="48" customHeight="1" x14ac:dyDescent="0.25">
      <c r="A397" s="28" t="s">
        <v>452</v>
      </c>
      <c r="B397" s="1" t="s">
        <v>453</v>
      </c>
      <c r="C397" s="36"/>
      <c r="D397" s="47">
        <f>SUM(D398:D402)</f>
        <v>281513</v>
      </c>
    </row>
    <row r="398" spans="1:4" ht="108" customHeight="1" x14ac:dyDescent="0.2">
      <c r="A398" s="22" t="s">
        <v>454</v>
      </c>
      <c r="B398" s="23" t="s">
        <v>453</v>
      </c>
      <c r="C398" s="27" t="s">
        <v>455</v>
      </c>
      <c r="D398" s="56">
        <v>686</v>
      </c>
    </row>
    <row r="399" spans="1:4" ht="48" customHeight="1" x14ac:dyDescent="0.2">
      <c r="A399" s="22" t="s">
        <v>370</v>
      </c>
      <c r="B399" s="23" t="s">
        <v>453</v>
      </c>
      <c r="C399" s="27" t="s">
        <v>371</v>
      </c>
      <c r="D399" s="56">
        <v>20</v>
      </c>
    </row>
    <row r="400" spans="1:4" ht="93" customHeight="1" x14ac:dyDescent="0.2">
      <c r="A400" s="22" t="s">
        <v>456</v>
      </c>
      <c r="B400" s="23" t="s">
        <v>453</v>
      </c>
      <c r="C400" s="27" t="s">
        <v>457</v>
      </c>
      <c r="D400" s="56">
        <v>180</v>
      </c>
    </row>
    <row r="401" spans="1:4" ht="63" customHeight="1" x14ac:dyDescent="0.2">
      <c r="A401" s="22" t="s">
        <v>458</v>
      </c>
      <c r="B401" s="23" t="s">
        <v>453</v>
      </c>
      <c r="C401" s="27" t="s">
        <v>459</v>
      </c>
      <c r="D401" s="56">
        <v>278186</v>
      </c>
    </row>
    <row r="402" spans="1:4" ht="78" customHeight="1" x14ac:dyDescent="0.2">
      <c r="A402" s="22" t="s">
        <v>231</v>
      </c>
      <c r="B402" s="23" t="s">
        <v>453</v>
      </c>
      <c r="C402" s="27" t="s">
        <v>232</v>
      </c>
      <c r="D402" s="56">
        <v>2441</v>
      </c>
    </row>
    <row r="403" spans="1:4" ht="48" customHeight="1" x14ac:dyDescent="0.25">
      <c r="A403" s="28" t="s">
        <v>460</v>
      </c>
      <c r="B403" s="1" t="s">
        <v>461</v>
      </c>
      <c r="C403" s="27"/>
      <c r="D403" s="47">
        <f>SUM(D404:D405)</f>
        <v>1997</v>
      </c>
    </row>
    <row r="404" spans="1:4" ht="155.1" customHeight="1" x14ac:dyDescent="0.2">
      <c r="A404" s="22" t="s">
        <v>245</v>
      </c>
      <c r="B404" s="23" t="s">
        <v>461</v>
      </c>
      <c r="C404" s="24" t="s">
        <v>246</v>
      </c>
      <c r="D404" s="56">
        <v>1625</v>
      </c>
    </row>
    <row r="405" spans="1:4" ht="93" customHeight="1" x14ac:dyDescent="0.2">
      <c r="A405" s="22" t="s">
        <v>259</v>
      </c>
      <c r="B405" s="23" t="s">
        <v>461</v>
      </c>
      <c r="C405" s="24" t="s">
        <v>260</v>
      </c>
      <c r="D405" s="56">
        <v>372</v>
      </c>
    </row>
    <row r="406" spans="1:4" ht="48" customHeight="1" x14ac:dyDescent="0.25">
      <c r="A406" s="28" t="s">
        <v>462</v>
      </c>
      <c r="B406" s="1" t="s">
        <v>463</v>
      </c>
      <c r="C406" s="36"/>
      <c r="D406" s="47">
        <f>SUM(D407:D408)</f>
        <v>727</v>
      </c>
    </row>
    <row r="407" spans="1:4" ht="138.94999999999999" customHeight="1" x14ac:dyDescent="0.2">
      <c r="A407" s="22" t="s">
        <v>464</v>
      </c>
      <c r="B407" s="23" t="s">
        <v>463</v>
      </c>
      <c r="C407" s="41" t="s">
        <v>465</v>
      </c>
      <c r="D407" s="56">
        <v>539</v>
      </c>
    </row>
    <row r="408" spans="1:4" ht="63" customHeight="1" x14ac:dyDescent="0.2">
      <c r="A408" s="22" t="s">
        <v>466</v>
      </c>
      <c r="B408" s="23" t="s">
        <v>463</v>
      </c>
      <c r="C408" s="41" t="s">
        <v>467</v>
      </c>
      <c r="D408" s="56">
        <v>188</v>
      </c>
    </row>
    <row r="409" spans="1:4" ht="47.25" x14ac:dyDescent="0.25">
      <c r="A409" s="28" t="s">
        <v>468</v>
      </c>
      <c r="B409" s="1" t="s">
        <v>469</v>
      </c>
      <c r="C409" s="36"/>
      <c r="D409" s="47">
        <f>D410</f>
        <v>1294</v>
      </c>
    </row>
    <row r="410" spans="1:4" ht="108" customHeight="1" x14ac:dyDescent="0.2">
      <c r="A410" s="22" t="s">
        <v>454</v>
      </c>
      <c r="B410" s="23" t="s">
        <v>469</v>
      </c>
      <c r="C410" s="27" t="s">
        <v>455</v>
      </c>
      <c r="D410" s="56">
        <v>1294</v>
      </c>
    </row>
    <row r="411" spans="1:4" ht="31.5" x14ac:dyDescent="0.25">
      <c r="A411" s="28" t="s">
        <v>470</v>
      </c>
      <c r="B411" s="1" t="s">
        <v>471</v>
      </c>
      <c r="C411" s="36"/>
      <c r="D411" s="47">
        <f>D412</f>
        <v>43</v>
      </c>
    </row>
    <row r="412" spans="1:4" ht="48" customHeight="1" x14ac:dyDescent="0.2">
      <c r="A412" s="22" t="s">
        <v>370</v>
      </c>
      <c r="B412" s="23" t="s">
        <v>471</v>
      </c>
      <c r="C412" s="27" t="s">
        <v>371</v>
      </c>
      <c r="D412" s="56">
        <v>43</v>
      </c>
    </row>
    <row r="413" spans="1:4" ht="18" customHeight="1" x14ac:dyDescent="0.25">
      <c r="A413" s="45" t="s">
        <v>472</v>
      </c>
      <c r="B413" s="46"/>
      <c r="C413" s="46"/>
      <c r="D413" s="48">
        <f>D11+D19+D25+D46+D70+D77+D98+D119+D124+D134+D148+D157+D178+D192+D204+D208+D210+D219+D224+D229+D232+D234+D237+D241+D248+D250+D257+D260+D263+D270+D273+D280+D282+D284+D290+D299+D307+D310+D315+D317+D320+D323+D325+D328+D336+D338+D340+D344+D347+D353+D355+D393+D395+D397+D403+D406+D409+D411</f>
        <v>113186310</v>
      </c>
    </row>
    <row r="414" spans="1:4" ht="24.75" customHeight="1" x14ac:dyDescent="0.2">
      <c r="A414" s="54" t="s">
        <v>473</v>
      </c>
      <c r="B414" s="54"/>
      <c r="C414" s="54"/>
      <c r="D414" s="55"/>
    </row>
  </sheetData>
  <customSheetViews>
    <customSheetView guid="{27BD1614-6854-478C-A01A-C05FB9D10BD1}" scale="75" topLeftCell="A144">
      <selection activeCell="E148" sqref="E148"/>
      <pageMargins left="0.42" right="0.32" top="0.72" bottom="0.66" header="0.26" footer="0.43"/>
      <pageSetup paperSize="9" orientation="portrait" r:id="rId1"/>
      <headerFooter alignWithMargins="0">
        <oddFooter>&amp;R&amp;P</oddFooter>
      </headerFooter>
    </customSheetView>
    <customSheetView guid="{E66EABCE-B424-4BB1-9FE4-0675F4695F8F}" scale="75" showRuler="0" topLeftCell="A40">
      <selection activeCell="A47" sqref="A47"/>
      <pageMargins left="0.78740157480314965" right="0.78740157480314965" top="0.98425196850393704" bottom="0.98425196850393704" header="0.51181102362204722" footer="0.51181102362204722"/>
      <pageSetup paperSize="9" scale="67" orientation="portrait" r:id="rId2"/>
      <headerFooter alignWithMargins="0">
        <oddFooter>&amp;R&amp;P</oddFooter>
      </headerFooter>
    </customSheetView>
    <customSheetView guid="{9A07A5F1-5E70-426C-9BC5-3BFB77725A07}" scale="75" showRuler="0" topLeftCell="A229">
      <selection activeCell="D234" sqref="D234:D235"/>
      <pageMargins left="0.78740157480314965" right="0.78740157480314965" top="0.98425196850393704" bottom="0.98425196850393704" header="0.51181102362204722" footer="0.51181102362204722"/>
      <pageSetup paperSize="9" scale="67" orientation="portrait" r:id="rId3"/>
      <headerFooter alignWithMargins="0">
        <oddFooter>&amp;R&amp;P</oddFooter>
      </headerFooter>
    </customSheetView>
    <customSheetView guid="{84C98684-143C-43C4-8FBB-7E723624D9B9}" scale="75" showRuler="0" topLeftCell="A208">
      <selection activeCell="B222" sqref="B222"/>
      <pageMargins left="0.78740157480314965" right="0.78740157480314965" top="0.98425196850393704" bottom="0.98425196850393704" header="0.51181102362204722" footer="0.51181102362204722"/>
      <pageSetup paperSize="9" scale="67" orientation="portrait" r:id="rId4"/>
      <headerFooter alignWithMargins="0">
        <oddFooter>&amp;R&amp;P</oddFooter>
      </headerFooter>
    </customSheetView>
    <customSheetView guid="{51E16BEF-4F80-4085-A951-01E993B59146}" scale="75" showRuler="0" topLeftCell="A190">
      <selection activeCell="D198" sqref="D198"/>
      <pageMargins left="0.78740157480314965" right="0.78740157480314965" top="0.98425196850393704" bottom="0.98425196850393704" header="0.51181102362204722" footer="0.51181102362204722"/>
      <pageSetup paperSize="9" scale="67" orientation="portrait" r:id="rId5"/>
      <headerFooter alignWithMargins="0">
        <oddFooter>&amp;R&amp;P</oddFooter>
      </headerFooter>
    </customSheetView>
    <customSheetView guid="{D2F32943-D72D-43E9-AAB1-F6B9E61908B0}" scale="75" showRuler="0" topLeftCell="A190">
      <selection activeCell="A193" sqref="A193"/>
      <pageMargins left="0.78740157480314965" right="0.78740157480314965" top="0.98425196850393704" bottom="0.98425196850393704" header="0.51181102362204722" footer="0.51181102362204722"/>
      <pageSetup paperSize="9" scale="67" orientation="portrait" r:id="rId6"/>
      <headerFooter alignWithMargins="0">
        <oddFooter>&amp;R&amp;P</oddFooter>
      </headerFooter>
    </customSheetView>
    <customSheetView guid="{78877FE3-6983-492E-B14E-5989F86B246B}" scale="75" showRuler="0" topLeftCell="A187">
      <selection activeCell="G192" sqref="G192"/>
      <pageMargins left="0.78740157480314965" right="0.78740157480314965" top="0.98425196850393704" bottom="0.98425196850393704" header="0.51181102362204722" footer="0.51181102362204722"/>
      <pageSetup paperSize="9" scale="67" orientation="portrait" r:id="rId7"/>
      <headerFooter alignWithMargins="0">
        <oddFooter>&amp;R&amp;P</oddFooter>
      </headerFooter>
    </customSheetView>
    <customSheetView guid="{EE3CD815-AF0F-4846-81DF-C46607FB0E16}" scale="75" showPageBreaks="1" printArea="1" showRuler="0">
      <selection activeCell="G9" sqref="G9"/>
      <pageMargins left="0.78740157480314965" right="0.78740157480314965" top="0.98425196850393704" bottom="0.98425196850393704" header="0.51181102362204722" footer="0.51181102362204722"/>
      <pageSetup paperSize="9" scale="67" orientation="portrait" r:id="rId8"/>
      <headerFooter alignWithMargins="0">
        <oddFooter>&amp;R&amp;P</oddFooter>
      </headerFooter>
    </customSheetView>
    <customSheetView guid="{B9BBB12B-E398-4E68-A717-6997BAB9A239}" scale="75" printArea="1" showRuler="0">
      <selection activeCell="G14" sqref="G14"/>
      <pageMargins left="0.78740157480314965" right="0.78740157480314965" top="0.98425196850393704" bottom="0.98425196850393704" header="0.51181102362204722" footer="0.51181102362204722"/>
      <pageSetup paperSize="9" scale="67" orientation="portrait" r:id="rId9"/>
      <headerFooter alignWithMargins="0">
        <oddFooter>&amp;R&amp;P</oddFooter>
      </headerFooter>
    </customSheetView>
    <customSheetView guid="{1C87F1C5-3B25-444A-89AF-52A369062299}" scale="75" showPageBreaks="1" showRuler="0" topLeftCell="A139">
      <selection activeCell="A143" sqref="A143"/>
      <pageMargins left="0.42" right="0.32" top="0.72" bottom="0.66" header="0.26" footer="0.43"/>
      <pageSetup paperSize="9" orientation="portrait" r:id="rId10"/>
      <headerFooter alignWithMargins="0">
        <oddFooter>&amp;R&amp;P</oddFooter>
      </headerFooter>
    </customSheetView>
    <customSheetView guid="{338FBA49-7E8B-4A2F-94AC-8AE1DAA1A0EB}" scale="75" topLeftCell="A231">
      <selection activeCell="A244" sqref="A244:D248"/>
      <pageMargins left="0.42" right="0.32" top="0.72" bottom="0.66" header="0.26" footer="0.43"/>
      <pageSetup paperSize="9" orientation="portrait" r:id="rId11"/>
      <headerFooter alignWithMargins="0">
        <oddFooter>&amp;R&amp;P</oddFooter>
      </headerFooter>
    </customSheetView>
    <customSheetView guid="{00406A7F-2C0A-42AB-B538-8D74AFB21BBB}" scale="75" topLeftCell="A241">
      <selection activeCell="I220" sqref="I220"/>
      <pageMargins left="0.42" right="0.32" top="0.72" bottom="0.66" header="0.26" footer="0.43"/>
      <pageSetup paperSize="9" orientation="portrait" r:id="rId12"/>
      <headerFooter alignWithMargins="0">
        <oddFooter>&amp;R&amp;P</oddFooter>
      </headerFooter>
    </customSheetView>
    <customSheetView guid="{D63A0722-3167-4DB1-A72F-C3F571F1072D}" showRuler="0" topLeftCell="A15">
      <selection activeCell="A19" sqref="A19"/>
      <pageMargins left="0.42" right="0.32" top="0.72" bottom="0.66" header="0.26" footer="0.43"/>
      <pageSetup paperSize="9" orientation="portrait" r:id="rId13"/>
      <headerFooter alignWithMargins="0">
        <oddFooter>&amp;R&amp;P</oddFooter>
      </headerFooter>
    </customSheetView>
  </customSheetViews>
  <mergeCells count="5">
    <mergeCell ref="A7:D7"/>
    <mergeCell ref="B9:C9"/>
    <mergeCell ref="D9:D10"/>
    <mergeCell ref="A9:A10"/>
    <mergeCell ref="A414:D414"/>
  </mergeCells>
  <phoneticPr fontId="1" type="noConversion"/>
  <pageMargins left="0.78740157480314965" right="0.59055118110236227" top="0.78740157480314965" bottom="0.59055118110236227" header="0.39370078740157483" footer="0.39370078740157483"/>
  <pageSetup paperSize="9" orientation="portrait" r:id="rId14"/>
  <headerFooter differentFirst="1" alignWithMargins="0">
    <oddHeader>&amp;C&amp;12&amp;P</oddHeader>
  </headerFooter>
  <drawing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2013</vt:lpstr>
      <vt:lpstr>'2013'!Заголовки_для_печати</vt:lpstr>
    </vt:vector>
  </TitlesOfParts>
  <Company>ДФ Тюменской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Жолудева И.Д.</dc:creator>
  <cp:lastModifiedBy>Ирина Валерьевна Рыбникова</cp:lastModifiedBy>
  <cp:lastPrinted>2014-03-27T04:31:17Z</cp:lastPrinted>
  <dcterms:created xsi:type="dcterms:W3CDTF">2009-04-21T08:28:23Z</dcterms:created>
  <dcterms:modified xsi:type="dcterms:W3CDTF">2014-03-27T04:31:19Z</dcterms:modified>
</cp:coreProperties>
</file>